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70" windowWidth="9540" windowHeight="7860"/>
  </bookViews>
  <sheets>
    <sheet name="NFM" sheetId="4" r:id="rId1"/>
    <sheet name="Sheet1" sheetId="5" r:id="rId2"/>
  </sheets>
  <definedNames>
    <definedName name="_xlnm.Print_Area" localSheetId="0">NFM!$A$1:$J$35</definedName>
    <definedName name="_xlnm.Print_Titles" localSheetId="0">NFM!$1:$2</definedName>
  </definedNames>
  <calcPr calcId="144525"/>
</workbook>
</file>

<file path=xl/calcChain.xml><?xml version="1.0" encoding="utf-8"?>
<calcChain xmlns="http://schemas.openxmlformats.org/spreadsheetml/2006/main">
  <c r="L13" i="5" l="1"/>
  <c r="L14" i="5"/>
  <c r="L15" i="5"/>
  <c r="L12" i="5"/>
  <c r="L20" i="5" s="1"/>
  <c r="M20" i="5" s="1"/>
  <c r="P15" i="5"/>
  <c r="D3" i="5" l="1"/>
  <c r="D2" i="5"/>
  <c r="D8" i="5" l="1"/>
  <c r="E8" i="5"/>
  <c r="E10" i="5" s="1"/>
  <c r="H5" i="5"/>
  <c r="H6" i="5"/>
  <c r="H4" i="5"/>
  <c r="H3" i="5"/>
  <c r="H2" i="5"/>
  <c r="H8" i="5" l="1"/>
</calcChain>
</file>

<file path=xl/comments1.xml><?xml version="1.0" encoding="utf-8"?>
<comments xmlns="http://schemas.openxmlformats.org/spreadsheetml/2006/main">
  <authors>
    <author>user</author>
  </authors>
  <commentList>
    <comment ref="A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ปรับไปเป็นกิจกรรมของ สคร.</t>
        </r>
      </text>
    </comment>
    <comment ref="J3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สสจ.กาญจนบุรี เสนอให้ตัดออก เดี่ญวพื้นที่งง</t>
        </r>
      </text>
    </comment>
  </commentList>
</comments>
</file>

<file path=xl/sharedStrings.xml><?xml version="1.0" encoding="utf-8"?>
<sst xmlns="http://schemas.openxmlformats.org/spreadsheetml/2006/main" count="270" uniqueCount="184">
  <si>
    <t>คำอธิบาย</t>
  </si>
  <si>
    <t>กลุ่มเป้าหมาย</t>
  </si>
  <si>
    <t>รายละเอียดงบประมาณ</t>
  </si>
  <si>
    <t>สนับสนุนตัวชี้วัด</t>
  </si>
  <si>
    <t>เอกสารประกอบการเบิกจ่าย</t>
  </si>
  <si>
    <t>หมายเหตุ</t>
  </si>
  <si>
    <t xml:space="preserve">สสจ. </t>
  </si>
  <si>
    <t>* สรุปรายงานการประชุม (ใช้เป็นเอกสารสนับสนุนเมื่อมีการตรวจสอบ)</t>
  </si>
  <si>
    <t>ทุกตัว</t>
  </si>
  <si>
    <t>สคร.</t>
  </si>
  <si>
    <t>สสจ.</t>
  </si>
  <si>
    <t>Budget line</t>
  </si>
  <si>
    <t>module</t>
  </si>
  <si>
    <t>ชื่อ กิจกรรม</t>
  </si>
  <si>
    <t>MDR-TB</t>
  </si>
  <si>
    <t>รพ.</t>
  </si>
  <si>
    <t>TB care and prevention</t>
  </si>
  <si>
    <t>11.Programme Administration costs (PA)</t>
  </si>
  <si>
    <t>2.Travel related costs (Training and meeting)</t>
  </si>
  <si>
    <t>12.Living support to client/ target population (LSCTP)</t>
  </si>
  <si>
    <t>หมวด1 Human Resources (HR)</t>
  </si>
  <si>
    <t>ค่าใช้จ่ายในการบริหารจัดการทั่วไป ค่าวัสดุสิ้นเปลืองสำนักงาน สำหรับสำนักงานป้องกันควบคุมโรค</t>
  </si>
  <si>
    <t>ค่าใช้จ่ายในการบริหารจัดการทั่วไป ค่าวัสดุสิ้นเปลืองสำนักงาน สำหรับสำนักงานสาธารณสุขจังหวัด</t>
  </si>
  <si>
    <t xml:space="preserve">จัดประชุมเจ้าหน้าที่ผู้เกี่ยวข้องภายในจังหวัด เพื่อชี้แจงโครงการฯ แนวทางการดำเนินงานวัณโรค การบริหารจัดการข้อมูล และจัดทำรายงาน (Orentation work shop on program TB/MDR management  for stakeholder at provincial)  </t>
  </si>
  <si>
    <t>จัดประชุมเจ้าหน้าที่ผู้เกี่ยวข้องภายในจังหวัด เพื่อชี้แจงโครงการฯ แนวทางการดำเนินงานวัณโรค การค้นหาวัณโรคอย่างเข้มข้น (ICF) การผสมผสานงานวัณโรคและโรคเอดส์ (TB/HIV) การดูแลรักษาวัณโรคดื้อยา (X/MDR-TB, RR+) การควบคุมการแพร่กระจายเชื้อวัณโรคในโรงพยาบาล (IC) การบริหารจัดการข้อมูลและจัดทำรายงาน</t>
  </si>
  <si>
    <t>ค่าวัสดุอุปกรณ์สำนักงานและค่าบริหารจัดการทั่วไป สำหรับสำนักงานสาธารณสุขจังหวัด {Office supply and stationaly (PHO)}</t>
  </si>
  <si>
    <t>ค่าวัสดุอุปกรณ์สำนักงาน และค่าบริหารจัดการทั่วไป สำหรับสำนักงานป้องกันควบคุมโรค {Office supply and stationaly (ODPC)}</t>
  </si>
  <si>
    <t>ลูกจ้างโครงการฯเต็มเวลา สคร.ละ 1 คน</t>
  </si>
  <si>
    <t>MDR-TB 1-3,   DOT 1-2 และ6, TB/HIV 1-2</t>
  </si>
  <si>
    <t>ลูกจ้างโครงการฯเต็มเวลา สสจ.ละ 1 คน</t>
  </si>
  <si>
    <t>BL</t>
  </si>
  <si>
    <t>หน่วยงานผู้รับผิดชอบ</t>
  </si>
  <si>
    <t>สำเนาเอกสารคำสั่งฯ ส่ง BTB</t>
  </si>
  <si>
    <t>161.2.1</t>
  </si>
  <si>
    <t xml:space="preserve">ผู้รับผิดชอบการดำเนินงาน การติดตามกำกับการดำเนินงาน และรายงานข้อมูลวัณโรคระดับเขต
</t>
  </si>
  <si>
    <t xml:space="preserve">ปีที่1-2                                                - สำหรับเจ้าหน้าที่ห้องปฏิบัติการให้บริการ LPA 1,000 บาท/เดือน 
</t>
  </si>
  <si>
    <t>161.2.2</t>
  </si>
  <si>
    <t>161.1.1</t>
  </si>
  <si>
    <t>161.1.2</t>
  </si>
  <si>
    <t>ผู้ประสานงานวัณโรคระดับจังหวัด</t>
  </si>
  <si>
    <t>เจ้าหน้าที่ผู้รับผิดชอบงาน MDR-TB center ของโรงพยาบาลที่เข้าร่วมโครงการ</t>
  </si>
  <si>
    <t>ค่าตอบแทนไม่เต็มเวลาเพื่อสนับสนุนการทำงานสำหรับผู้ประสานงานวัณโรคระดับเขต เพื่อกำกับติดตามงานด้านวัณโรค (ICF, DOT, MDR-TB, TB/HIV, Lab) รวบรวมวิเคราะห์ข้อมูล ตรวจสอบ และจัดทำรายงาน NTP ส่งตามเวลาที่กำหนด</t>
  </si>
  <si>
    <t>ค่าตอบแทนไม่เต็มเวลาเพื่อสนับสนุนการทำงานสำหรับเจ้าหน้าที่  MDR-TB center ในการประสานการดูแลผู้ป่วยวัณโรคดื้อยาหลายขนานแบบรายบุคคลโดยทีมสหวิชาชีพ (case management)   (บันทึกข้อมูลผู้ป่วย  จัดทำและส่งรายงาน) ดูแลและอำนวยความสะดวกให้ผู้สัมผัสฯได้รับการส่งตรวจวินิจฉัยฯ</t>
  </si>
  <si>
    <t xml:space="preserve">ค่าตอบแทนไม่เต็มเวลาเพื่อสนับสนุนการทำงานสำหรับผู้ประสานงานวัณโรคด้านห้องปฏิบัติการระดับเขต เพื่อพัฒนาและให้บริการ การตรวจวินิจฉัยวัณโรค (LPA) รวบรวมวิเคราะห์ข้อมูล ตรวจสอบ และจัดทำรายงาน </t>
  </si>
  <si>
    <t>- คำสั่งแต่งตั้งผู้รับผิดชอบงานฯ
- หน้าที่รับผิดชอบ (JD) สอดคล้องกับแนวทางของโครงการฯ (คู่มือฯ)
- อัตราค่าตอบแทน 
- ใบสำคัญรับเงิน (กรณีจ่ายเงินผ่านบัญชีฯ ใช้เอกสารใบโอนแทนได้)</t>
  </si>
  <si>
    <t>- คำสั่งแต่งตั้งโดย สสจ.
- หน้าที่รับผิดชอบ (JD) สอดคล้องกับแนวทางของโครงการฯ (คู่มือฯ)
- อัตราค่าตอบแทน 
- ใบสำคัญรับเงิน (กรณีจ่ายเงินผ่านบัญชีฯ ใช้เอกสารใบโอนแทนได้)</t>
  </si>
  <si>
    <t>- คำสั่งแต่งตั้งผู้รับผิดชอบงานทุกระดับ
- หน้าที่รับผิดชอบ (JD) สอดคล้องกับแนวทางของโครงการฯ (คู่มือฯ)
- อัตราค่าตอบแทนแต่ละตำแหน่ง
- ใบสำคัญรับเงิน (กรณีจ่ายเงินผ่านบัญชีฯ ใช้เอกสารใบโอนแทนได้)</t>
  </si>
  <si>
    <t xml:space="preserve">ค่าตอบแทนไม่เต็มเวลาสำหรับเจ้าหน้าที่  MDR-TB center </t>
  </si>
  <si>
    <t>ค่าตอบแทนไม่เต็มเวลาสำหรับผู้ประสานงานวัณโรคด้านห้องปฏิบัติการระดับเขต (LPA)  [Part-time staff at regional ODPC]</t>
  </si>
  <si>
    <t xml:space="preserve">ค่าจ้างเต็มเวลาสำหรับผู้ประสานงานโครงการด้านกำกับติดตามประเมินผลงานวัณโรค (Full time staff at regional level)  สำนักงานป้องกันควบคุมโรค </t>
  </si>
  <si>
    <t xml:space="preserve">เป็นค่าจ้างสำหรับผู้ประสานงานโครงการด้านกำกับติดตามประเมินผล งานวัณโรค (ICF, DOT, MDR-TB, TB/HIV, Lab) ในการประสานการดำเนินกิจกรรม การเก็บรวบรวมข้อมูล ตรวจสอบ และจัดทำรายงานโครงการฯ ส่งตามเวลาที่กำหนด  (ไม่รวมค่าประกันสังคมที่จ่ายโดยนายจ้าง) </t>
  </si>
  <si>
    <t>สำเนาเอกสารคำสั่งฯ ส่ง BTB 
- ประเมินผลการปฏิบัติงานทุก 6 เดือน</t>
  </si>
  <si>
    <t>- คำสั่งจ้างฯ
- หน้าที่รับผิดชอบ (JD) สอดคล้องกับแนวทางของโครงการฯ (คู่มือฯ)
- ใบสำคัญรับเงิน (กรณีจ่ายเงินผ่านบัญชีฯ ใช้เอกสารใบโอนแทนได้)</t>
  </si>
  <si>
    <t>ค่าจ้างเต็มเวลาสำหรับผู้ประสานงานโครงการด้านวัณโรค (FT) สำนักงานสาธารณสุขจังหวัด (Full-Time Program coordinator staff at provincial level)</t>
  </si>
  <si>
    <t>ค่าจ้างสำหรับผู้ประสานงานโครงการด้านวัณโรค เพื่อสนับสนุนและช่วยเหลือในการดูแลผู้ป่วยวัณโรค (ICF, DOT, MDR-TB, TB/HIV, Lab) การประสานการดำเนินกิจกรรม การบันทึกและเก็บรวบรวมข้อมูลผู้ป่วย การตรวจสอบ และจัดทำรายงานโครงการฯ ส่งตามเวลาที่กำหนด  (ไม่รวมค่าประกันสังคมที่จ่ายโดยนายจ้าง)</t>
  </si>
  <si>
    <t xml:space="preserve">ตามแผนงบประมาณโครงการฯ (PGA) (เจ้าหน้าที่ใหม่อย่างน้อย 15,000 บาท/เดือน) </t>
  </si>
  <si>
    <t>ค่าใช้จ่ายในการทำหน้าที่กำกับการกินยาผู้ป่วยวัณโรคดื้อยา X/MDR-TB, RR+  (Providing dialy DOT for M/XDR TB cases by HCWs/VHVs)</t>
  </si>
  <si>
    <t>เป็นค่าเหมาจ่ายค่าเดินทาง สำหรับเจ้าหน้าที่หรือพี่เลี้ยง (ที่ได้รับการอบรมเรื่องวัณโรคดื้อยาและการกำกับการกินยา)ในการทำหน้าที่กำกับการกินยาผู้ป่วยวัณโรคดื้อยา X/MDR-TB, RR+</t>
  </si>
  <si>
    <t>เจ้าหน้าที่หรือพี่เลี้ยง (ที่ได้รับการอบรมเรื่องวัณโรคดื้อยาและการกำกับการกินยา)</t>
  </si>
  <si>
    <t>จำนวน 300 บาท/เดือน/ราย จำนวน 20 เดือน</t>
  </si>
  <si>
    <t>MDR-TB 1-3</t>
  </si>
  <si>
    <t>จนท.ทำ DOT อย่างน้อยวันละ 1 มื้อทุกวันทำการ 
- มื้อที่เหลือเจ้าหน้าที่หรือพี่เลี้ยงที่ผ่านการอบรมฯ ผู้ทำหน้าที่ดูแลผู้ป่วยกินยาต่อหน้า ทุกวัน 
 -เบิกจ่ายรายเดือน เป็นปัจจุบันทุกเดือน</t>
  </si>
  <si>
    <t>หนังสือขออนุมัติเบิกค่าฯ
- สำเนาบันทึกการทำ DOT รายเดือน (PTC ตรวจสอบและเซ็นรับรองสำเนา)             
 -ใบสำคัญรับเงินของเจ้าหน้าที่หรือพี่เลี้ยงที่ผ่านการอบรมฯ ผู้ทำหน้าที่ดูแลผู้ป่วยกินยาต่อหน้า (DOT) ระบุเลขบัตรประจำตัวประชาชน
- กรณีไม่ใช่ข้าราชการ ให้มีสำเนาบัตรประชาชนครั้งแรก</t>
  </si>
  <si>
    <t>ค่าใช้จ่ายในการทำหน้าที่กำกับการกินยาผู้ป่วย วัณโรครายใหม่เสมหะพบเชื้อ ในกลุ่มผู้สูงอายุ และผู้ป่วย TB/HIV ทุกกลุ่มอายุ (Providing dialy DOT for New M+ TB cases by HCWs/VHVs)</t>
  </si>
  <si>
    <t>เจ้าหน้าที่หรือพี่เลี้ยง (ที่ได้รับการอบรมการกำกับการกินยา)</t>
  </si>
  <si>
    <t>จำนวน 200 บาท/เดือน/ราย จำนวน 6 เดือน</t>
  </si>
  <si>
    <t>DOT-2</t>
  </si>
  <si>
    <t>สสจ./รพ.</t>
  </si>
  <si>
    <t>DOT-6</t>
  </si>
  <si>
    <t>จนท.สาธารณสุข (รพ./สสอ./รพสต.)</t>
  </si>
  <si>
    <t>จำนวน 500 บาท/Index case</t>
  </si>
  <si>
    <t>จำนวน 200 บาท/Index case</t>
  </si>
  <si>
    <t>* หนังสือขออนุมัติเบิกจ่ายฯ
* แบบบันทึกการตรวจหาการป่วยวัณโรคในผู้สัมผัสร่วมบ้านผู้ป่วยวัณโรคเสมหะพบเชื้อ (ICF4)   
*  ใบสำคัญรับเงิน</t>
  </si>
  <si>
    <t xml:space="preserve">ค่าเดินทางในการกำกับการกินยาต่อหน้าเจ้าหน้าที่ทุกวัน (DOT) สำหรับผู้ป่วยวัณโรคดื้อยา X/MDR-TB, RR+ (Living support for MDR-TB patients to promote ambulatory DOT)
</t>
  </si>
  <si>
    <t>สนับสนุนค่าเดินทางเพื่อการกำกับการกินยาต่อหน้าเจ้าหน้าที่ (DOT) ในผู้ป่วยวัณโรคดื้อยาหลายขนาน (จ่ายให้ผู้ป่วย)</t>
  </si>
  <si>
    <t xml:space="preserve">ผู้ป่วยวัณโรคดื้อยา X/MDR-TB, RR+ </t>
  </si>
  <si>
    <t>จำนวน 1,500 บาท/เดือน/คน X 20 เดือน</t>
  </si>
  <si>
    <t xml:space="preserve">จนท./หรือพี่เลี้ยงที่ผ่านการอบรมฯทำ DOT ทุกวัน 
- กรณีจนท.ไม่ได้เป็นผู้กำกับการกินยา ให้มีการเยี่ยมบ้านตรวจสอบการทำหน้าที่ DOT ของพี่เลี้ยง ในระยะเข้มข้นทุกสัปดาห์ ระยะต่อเนื่องทุกเดือน
-เบิกจ่ายรายเดือน เป็นปัจจุบันทุกเดือน
 </t>
  </si>
  <si>
    <t>ค่าตรวจทางห้องปฏิบัติการและเอกซเรย์ปอด เพื่อติดตามการรักษา และ/หรือเมื่อเกิดอาการข้างเคียงระหว่างการรักษาผู้ป่วยวัณโรคดื้อยาX/MDR-TB, RR+ ที่ไร้สิทธิ์ (จ่ายรพ.)</t>
  </si>
  <si>
    <t>ผู้ป่วยวัณโรคดื้อยา X/MDR-TB, RR+ ที่ไม่มีสิทธิการรักษา หรือเข้าไม่ถึงสิทธิ ทั้งไทยและ Non-Thai ที่ขึ้นทะเบียนในพื้นที่โครงการฯ</t>
  </si>
  <si>
    <t>MDR-TB 3</t>
  </si>
  <si>
    <t>* หนังสือขออนุมัติเบิกจ่าย
* ใบเสร็จรับเงิน/ใบแจ้งหนี้ ของรพ. 
* สำเนาแบบบันทึกข้อมูลผู้ป่วยรายบุคคล (case management)
* แบบยืนยันการไร้สิทธิ์</t>
  </si>
  <si>
    <t xml:space="preserve"> ปีที่ 1-2
1,000 บาท/เดือน </t>
  </si>
  <si>
    <t xml:space="preserve">ปีที่1
 - สำหรับผู้ประสานงานระดับเขต ในการบริหารจัดการฯโดยคิดจากจำนวนจังหวัดๆละ 2,000 บาท/เดือน
ปีที่2                                                         - สำหรับผู้ประสานงานระดับเขต ในการบริหารจัดการฯโดยคิดจากจำนวนจังหวัดๆละ 1,000 บาท/เดือน                                               </t>
  </si>
  <si>
    <t>เจ้าหน้าที่ที่เกี่ยวข้อง
- เจ้าหน้าที่โรงพยาบาล (แพทย์ . พยาบาล TB Clinic ,DM Clinic, Lab,HIV Clinic)
- รพสต.</t>
  </si>
  <si>
    <t xml:space="preserve"> 8. Infrastructure (INF)</t>
  </si>
  <si>
    <t>'Program management</t>
  </si>
  <si>
    <t>สสจ</t>
  </si>
  <si>
    <t xml:space="preserve"> -หนังสือขออนุมัติเดินทาง 
-ชุดรายงานการเดินทาง(แบบ 8708)
-ใบสำคัญรับเงิน
-สรุปการนิเทศงาน</t>
  </si>
  <si>
    <t xml:space="preserve">กรณีผู้ป่วยไม่สามารถเดินทางได้ ให้เจ้าหน้าที่ขออนุมัติเดินทางไปทำ DOT ที่บ้าน (เบิก-จ่ายตามระเบียบฯ)
-เบิกจ่ายรายเดือน โดยให้ขออนุมัติยืมเงินทดรองจ่ายตั้งแต่ต้นเดือน เพื่อให้ผู้ป่วยใช้จ่ายเป็นปัจจุบันทุกเดือน </t>
  </si>
  <si>
    <t>อำเภอละ 2-3 คน ประกอบด้วย DTC ,TB Clinic ผู้รับผิดชอบงานระบาดวิทยาของโรงพยาบาล</t>
  </si>
  <si>
    <t xml:space="preserve">อบรมเพื่อการค้นหา การดูแลรักษา และการสอบสวนโรค ให้กับผู้ประสานวัณโรคระดับอำเภอ เจ้าหน้าที่ผู้รับผิดชอบงานวัณโรค เจ้าหน้าที่ระบาดวิทยา </t>
  </si>
  <si>
    <t xml:space="preserve">*โครงการอบรม
* หนังสือขออนุมัติจัดอบรมจากผู้มีอำนาจ 
* ตารางการอบรม
* หนังสือเชิญอบรม
* หนังสืออนุมัติเข้าร่วมอบรม
* รายชื่อผู้เข้าร่วมการอบรมพร้อมลายเซ็น
* ใบสำคัญรับเงิน (ลายเซ็นต้องเหมือนกับลายเซ็นเข้าร่วมอบรม) 
*ใบเสร็จรับเงิน                  </t>
  </si>
  <si>
    <t xml:space="preserve">* หนังสือขออนุมัติเดินทาง
* หนังสือเชิญร่วมทีม
*อนุมัติใช้รถยนต์ราชการ
* ใบสำคัญรับเงิน 
*ใบเสร็จรับเงิน 
*สำเนาแบบบันทึกการดูแลรักษาผู้ป่วยวัณโรคดื้อยาฯเป็นรายบุคคล                 </t>
  </si>
  <si>
    <t>ทีมสหวิชาชีพ
-แพทย์
- เภสัชกร
-นักสังคมสงเคราะห์
-นักระบาดวิทยา
-พยาบาล Clinic MDR-TB
- รพสต.
- สสจ.
- DTC
 (สสจ.เป็น focal point)</t>
  </si>
  <si>
    <t>ทีมสหวิชาชีพ
-แพทย์
- เภสัชกร
-นักสังคมสงเคราะห์
-นักระบาดวิทยา
-พยาบาล Clinic MDR-TB
- รพสต.
- สสจ.
-สคร.
(สคร.เป็น focal point)</t>
  </si>
  <si>
    <t xml:space="preserve">*โครงการประชุม
* หนังสือขออนุมัติจัดประชุมจากผู้มีอำนาจ 
* ตารางการประชุม
* หนังสือเชิญประชุม
*อนุมัติใช้รถยนต์ราชการ
*หนังสืออนุมัติเข้าร่วมประชุม
* รายชื่อผู้เข้าร่วมการประชุมพร้อมลายเซ็น
* ใบสำคัญรับเงิน (ลายเซ็นต้องเหมือนกับลายเซ็นเข้าร่วมประชุม) 
*ใบเสร็จรับเงิน 
*ชุดรายงานการเดินทาง(แบบ8708)                 </t>
  </si>
  <si>
    <t xml:space="preserve">ประชุมเครือข่ายเจ้าหน้าที่รับผิดชอบงานวัณโรคภายในจังหวัด  (M&amp;E meeting conduct by Provincial with stakeholder) </t>
  </si>
  <si>
    <t>ประชุมเครือข่ายเจ้าหน้าที่รับผิดชอบงานวัณโรคภายในจังหวัด เพื่อติดตามความก้าวหน้า ร่วมกันแก้ไขปัญหาอุปสรรคและพัฒนาการดำเนินงานด้านวัณโรค (TB, TB/HIV, X/MDR-TB)อย่างต่อเนื่อง ได้แก่ การวินิจฉัยวัณโรค วัณโรคดื้อยา การค้นหาผู้ป่วย การทำ DOT เป็นต้น</t>
  </si>
  <si>
    <t>เจ้าหน้าที่ที่เกี่ยวข้อง
- เจ้าหน้าที่โรงพยาบาล MDR Center (แพทย์ . พยาบาล TB Clinic ,DM Clinic, Lab,HIV Clinic)
-เจ้าหน้าที่ TB Clinic โรงพยาบาลในพื้นที่
-สคร., สสจ.</t>
  </si>
  <si>
    <t>การนิเทศงานวัณโรค โดยสำนักงานสาธารณสุขจังหวัด (Supervision and monitoring  by Provincial)</t>
  </si>
  <si>
    <t>สำนักงานสาธารณสุขจังหวัด นิเทศ กำกับ ติดตามการดำเนินงานวัณโรค (TB, TB/HIV, X/MDR-TB)  โรงพยาบาลและหน่วยบริการสาธารณสุขภายในจังหวัด(โดยเฉพาะ  MDR-TB Center)</t>
  </si>
  <si>
    <t>โรงพยาบาลและหน่วยบริการสาธารณสุขภายในจังหวัด 
(MDR-TB Center)</t>
  </si>
  <si>
    <t>การนิเทศงานวัณโรค โดยสำนักงานป้องกันควบคุมโรค SME meeting by ODPC (Reginal level)</t>
  </si>
  <si>
    <t>สำนักงานป้องกันควบคุมโรค นิเทศ กำกับ ติดตามการดำเนินงานวัณโรค (TB, TB/HIV, X/MDR-TB) ของสำนักงานสาธารณสุขจังหวัดและโรงพยาบาล MDR-TB Center</t>
  </si>
  <si>
    <t>สำนักงานสาธารณสุขจังหวัดและโรงพยาบาล MDR-TB Center ที่รับผิดชอบ</t>
  </si>
  <si>
    <t>ซ่อมบำรุงครุภัณฑ์/เครื่องมือแพทย์</t>
  </si>
  <si>
    <t>สำนักวัณโรค/สคร.</t>
  </si>
  <si>
    <t>ตามแผนงบประมาณโครงการฯ</t>
  </si>
  <si>
    <t xml:space="preserve">1.หนังสือแจ้งจากหน่วยงาน ระบุชื่อครุภัณฑ์ เลขทะเบียนครุภัณฑ์
2.สำนักวัณโรคดำเนินการตามระเบียบพัสดุ
</t>
  </si>
  <si>
    <t>เครื่องคอมพิวเตอร์ของ สคร.ในโครงการ</t>
  </si>
  <si>
    <t xml:space="preserve">ค่าซ่อมบำรุงเครื่องคอมพิวเตอร์Maintenance for infrastructure and other equipment (10% of purchase) ODPC 1-12
</t>
  </si>
  <si>
    <t xml:space="preserve">ค่าซ่อมบำรุงเครื่องคอมพิวเตอร์Maintenance for infrastructure and other equipment (10% of purchase) PHO 27 sites 
</t>
  </si>
  <si>
    <t>เครื่องคอมพิวเตอร์ของ สสจ.ในโครงการ</t>
  </si>
  <si>
    <t>1.หนังสือขออนุมัติ
2.ดำเนินการตามระเบียบพัสดุ</t>
  </si>
  <si>
    <t>ค่าซ่อมบำรุงเครื่องคอมพิวเตอร์</t>
  </si>
  <si>
    <t>จำนวน 1,000 บาท ต่อเดือน</t>
  </si>
  <si>
    <t xml:space="preserve">การวางระบบการดูแลรักษาผู้ป่วยวัณโรคดื้อยาฯเป็นรายบุคคล  (MDR case management  by hospital visit)  </t>
  </si>
  <si>
    <t xml:space="preserve">การดูแลรักษาผู้ป่วยวัณโรคดื้อยาฯเป็นรายบุคคล  (MDR case management  by hospital visit) </t>
  </si>
  <si>
    <t xml:space="preserve">สคร.เป็น focal point ในการวางระบบดูแลรักษาผู้ป่วยวัณโรคดื้อยาฯเป็นรายบุคคล โดยลงพื้นที่ร่วมกับทีมสาธารณสุขจังหวัด ประกอบด้วยทีมโรงพยาบาล  (แพทย์ พยาบาล เภสัชฯ นักสังคมฯ นักระบาดวิทยาฯลฯ) เพื่อเป็นแนวทางในการดำเนินงานส่งต่อ  การบริหารจัดการยา การทำ DOT, IC การสอบสวนโรคและคัดกรองผู้สัมผัสฯ แนวทางการประสานงาน การดูแลผู้ป่วย และให้ความรู้เรื่องการดูแลผู้ป่วย แบบ on the job training ให้แก่ทีมสุขภาพในชุมชน (รพสต.) เพื่อดูแลผู้ป่วยอย่างครบถ้วนต่อเนื่อง </t>
  </si>
  <si>
    <t xml:space="preserve">สสจ.เป็น focal point ในการวางระบบดูแลรักษาผู้ป่วยวัณโรคดื้อยาฯเป็นรายบุคคล โดยลงพื้นที่ร่วมกับทีมโรงพยาบาล  (แพทย์ พยาบาล เภสัชฯ นักสังคมฯ นักระบาดวิทยาฯลฯ) เพื่อวางแนวทางการส่งต่อ  การบริหารจัดการยา การทำ DOT, IC การสอบสวนโรคและคัดกรองผู้สัมผัสฯ แนวทางการประสานงาน การดูแลผู้ป่วย และให้ความรู้เรื่องการดูแลผู้ป่วย แบบ on the job training ให้แก่ทีมสุขภาพในชุมชน (รพสต.) เพื่อดูแลผู้ป่วยอย่างครบถ้วนต่อเนื่อง </t>
  </si>
  <si>
    <t xml:space="preserve">* หนังสือขออนุมัติเดินทาง
* หนังสือเชิญร่วมทีม
*อนุมัติใช้รถยนต์ราชการ
*ชุดรายงานการเดินทาง(แบบ8708)
* ใบสำคัญรับเงิน 
*ใบเสร็จรับเงิน 
*สำเนาแบบบันทึกการดูแลรักษาผู้ป่วยวัณโรคดื้อยาฯเป็นรายบุคคล
                 </t>
  </si>
  <si>
    <t>จัดส่งสำเนา
- หนังสืออนุมัติหลักการ
-ใบเสนอราคา
-รายงานความเห็นชอบ(ถ้ามี)
-รายงานขออนุติ
-ใบสั่งจ้าง
-ใบส่งของ/ใบแจ้งหนี้
-ใบตรวจรับพัสดุ
-ใบเสร็จรับเงิน
-หนังสือขออนุมัติเบิก-จ่ายเงิน</t>
  </si>
  <si>
    <t>Program management</t>
  </si>
  <si>
    <t>ซ่อมบำรุงครุภัณฑ์/เครื่องมือแพทย์Mantenance for health product</t>
  </si>
  <si>
    <t xml:space="preserve">
- ผู้รับชอบด้านห้องปฏิบัติการวัณโรคสำนักงานป้องกันควบคุมโรค (LPA)</t>
  </si>
  <si>
    <t xml:space="preserve">*โครงการประชุม
* หนังสือขออนุมัติจัดประชุมจากผู้มีอำนาจ 
* ตารางการประชุม
* หนังสือเชิญประชุม
*อนุมัติใช้รถยนต์ราชการ
*หนังสืออนุมัติเข้าร่วมประชุม
* รายชื่อผู้เข้าร่วมการประชุมพร้อมลายเซ็น
* ใบสำคัญรับเงิน (ลายเซ็นต้องเหมือนกับลายเซ็นเข้าร่วมประชุม) 
*ใบเสร็จรับเงิน                  </t>
  </si>
  <si>
    <r>
      <t>การสนับสนุน</t>
    </r>
    <r>
      <rPr>
        <b/>
        <sz val="16"/>
        <rFont val="TH SarabunIT๙"/>
        <family val="2"/>
      </rPr>
      <t>ค่าตรวจ</t>
    </r>
    <r>
      <rPr>
        <sz val="16"/>
        <rFont val="TH SarabunIT๙"/>
        <family val="2"/>
      </rPr>
      <t xml:space="preserve">ทางห้องปฏิบัติการและค่าเอกซเรย์ สำหรับผู้ป่วยวัณโรคดื้อยา X/MDR-TB, RR+ ที่ไร้สิทธิ์ (Reimbursement for monitoring the treatment (blood test and CXR) for un-insured patients)  </t>
    </r>
  </si>
  <si>
    <t xml:space="preserve">ค่าตอบแทนไม่เต็มเวลาสำหรับผู้ประสานงานวัณโรคระดับจังหวัด (PTC) Part-time staff at Provincial (PHO)] </t>
  </si>
  <si>
    <t>ค่าตอบแทนไม่เต็มเวลาสำหรับผู้ประสานงานวัณโรคระดับเขต [Part-time staff at regional ODPC (RTC, Lab)]</t>
  </si>
  <si>
    <t>ค่าตอบแทนไม่เต็มเวลาเพื่อสนับสนุนการทำงานสำหรับสำนักงานสาธารณสุขจังหวัด  เพื่อกำกับติดตาม งานวัณโรคภายในจังหวัด (ICF, DOT, MDR-TB, TB/HIV) รวบรวมข้อมูล ตรวจสอบ วิเคราะห์ด้านตัวชี้วัด การเบิกจ่าย และจัดทำรายงาน  NTP ส่งตามเวลาที่กำหนด</t>
  </si>
  <si>
    <t>แนวทางการดำเนินกิจกรรมและใช้จ่ายงบประมาณสำหรับสคร และสำนักงานสาธารณสุขจังหวัด</t>
  </si>
  <si>
    <t xml:space="preserve">ปีที่1
 จำนวน 3,000 บาทต่อเดือน
ปีที่2
 จำนวน 1,500 บาทต่อเดือน                           </t>
  </si>
  <si>
    <t>เจ้าหน้าที่ห้องปฏิบัติการชันสูตรโรงพยาบาลที่ติดตั้ง เครื่อง Xpert</t>
  </si>
  <si>
    <t>ค่าตอบแทนไม่เต็มเวลาสำหรับเจ้าหน้าที่ทางห้องปฏิบัติการชันสูตรของโรงพยาบาล  ที่ติดตั้งเครื่อง xpert</t>
  </si>
  <si>
    <t>ค่าตอบแทนไม่เต็มเวลาเพื่อสนับสนุนการทำงานสำหรับเจ้าหน้าที่ห้องปฏิบัติการชันสูตรของโรงพยาบาล  ในการตรวจวินิจฉัยวัณโรคและวัณโรคดื้อยาหลายขนาน</t>
  </si>
  <si>
    <t xml:space="preserve">Xpert MTB-RIF maintenance cost (5%)
ค่าบำรุงรักษา ตรวจวัดและตั้งค่ามาตรฐานของเครื่องมือ Xpert MTB-RIF (5% ของราคาเครื่อง) </t>
  </si>
  <si>
    <t xml:space="preserve">LPA maintenance cost (5%) ค่าดูแลบำรุงรักษาฯ เครื่อง LPA (5%); </t>
  </si>
  <si>
    <t>ซ่อมบำรุงครุภัณฑ์/เครื่อง Xpert</t>
  </si>
  <si>
    <t>ซ่อมบำรุงครุภัณฑ์/เครื่อง LPA</t>
  </si>
  <si>
    <t>สำนักวัณโรค</t>
  </si>
  <si>
    <t>สำนักวัณโรค/สคร./รพ.</t>
  </si>
  <si>
    <t>เป็นค่าเหมาจ่ายค่าเดินทาง สำหรับเจ้าหน้าที่หรือพี่เลี้ยง (ที่ได้รับการอบรมเรื่องการกำกับการกินยา) ในการทำหน้าที่กำกับการกินยาผู้ป่วยวัณโรค (DOT) 
ในผู้ป่วยเสมหะพบเชื้อ 2 กลุ่ม  คือ
1. กลุ่มผู้สูงอายุ (≥ 60 ปี) 
2. กลุ่มผู้ป่วย TB/HIV ทุกกลุ่มอายุ</t>
  </si>
  <si>
    <t>อบรมเจ้าหน้าที่คลินิกวัณโรค (พยาบาล/เจ้าหน้าที่สาธารณสุข) ของรพ.ทุกแห่งในจังหวัด เรื่อง MDR-TB การค้นหา การตรวจวินิจฉัย การประสานการดูแลรักษาด้วยทีมสหวิชาชีพระหว่าง รพ.และชุมชนอย่างต่อเนื่อง จนรักษาหาย (Training workshop  for Health care worker and Health volunteer at district level)
.</t>
  </si>
  <si>
    <t>เบี้ยเลี้ยง</t>
  </si>
  <si>
    <t>2 วัน</t>
  </si>
  <si>
    <t>วิทยากร</t>
  </si>
  <si>
    <t>อาหารว่าง</t>
  </si>
  <si>
    <t>อุปกรณ์</t>
  </si>
  <si>
    <t>ค่าเดินทาง</t>
  </si>
  <si>
    <t>ค่าที่พัก</t>
  </si>
  <si>
    <t>per diem of target</t>
  </si>
  <si>
    <t>per diem of Organizer</t>
  </si>
  <si>
    <t>refreshment</t>
  </si>
  <si>
    <t xml:space="preserve">Lectuer compensation </t>
  </si>
  <si>
    <t>material</t>
  </si>
  <si>
    <t>unite cost</t>
  </si>
  <si>
    <t>day</t>
  </si>
  <si>
    <t>Frequency</t>
  </si>
  <si>
    <t>จำนวน</t>
  </si>
  <si>
    <t>ค่าห้องประชุม</t>
  </si>
  <si>
    <t>ป้ายไวนิล</t>
  </si>
  <si>
    <t>อุปกรณ์(รวมค่าถ่ายเอกสาร)</t>
  </si>
  <si>
    <t>ค่าที่พักและเดินทางวิทยากร</t>
  </si>
  <si>
    <t>* สรุปรายงานการประชุม (ใช้เป็นเอกสารสนับสนุนเมื่อมีการตรวจสอบ)
* การจัดซื้อวัสดุอุปกรณ์ในการจัดประชุม ให้ดำเนินการตามระเบียบพัสดุของราชการ</t>
  </si>
  <si>
    <t>* สรุปรายงานการอบรม(ใช้เป็นเอกสารสนับสนุนเมื่อมีการตรวจสอบ)
* การจัดซื้อวัสดุอุปกรณ์ในการจัดประชุม ให้ดำเนินการตามระเบียบพัสดุของราชการ</t>
  </si>
  <si>
    <t>ค่าใช้จ่ายในการเดินทางและค่าตอบแทน ตามแผนฯ
- ค่าตอบแทนวันละ 400 บาทX คน
- ค่าน้ำมันเบิก - จ่าย ตามจริง</t>
  </si>
  <si>
    <t xml:space="preserve">ค่าใช้จ่ายในการเดินทางและค่าตอบแทน ตามแผนฯ
- ค่าตอบแทนวันละ 400 บาทX คน
- ค่าที่พักและค่าเดินทางเบิก - จ่ายตามจริง
</t>
  </si>
  <si>
    <t>ปีละ 4,000 บาท (เบิก- จ่ายตามจริง)</t>
  </si>
  <si>
    <t>จนท.ระบาดวิทยา สสจ.และจนท.สาธารณสุข (รพ./สสอ./รพสต.)</t>
  </si>
  <si>
    <t xml:space="preserve">ค่าตอบแทนเจ้าหน้าที่ในการคัดกรองวัณโรคในผู้สัมผัสร่วมบ้านผู้ป่วยวัณโรคเสมหะพบเชื้อ (Incentive healthCareWorker/Field staffI ICF  in New M+  household contact) </t>
  </si>
  <si>
    <t>unit cost ต่อคน =  1,600 บาท เป็นค่าตอบแทนรวมค่าอาหาร ค่าวัสดุอุปกรณ์ในการประชุม ค่าอาหารว่าง และค่าเดินทางตามจริง ตามหลักเกณฑ์ฯ * ไม่เกินวงเงินทั้งหมดของกิจกรรมนี้ ระยะเวลาในการอบรม 2 วัน
* ค่าตอบแทน 400 บาท x 2 วัน =800 บาท
* อาหารว่าง 35 บาท X 2 มื้อ x 2 วัน = 140บาท
* ค่าวัสดุอุปกรณ์รวมถ่ายเอกสาร 50 บาท x 1 คน = 50 บาท
* ค่าใช้จ่ายอื่นๆ (ค่าเดินทางและที่พัก ค่าเช่าห้องประชุม) = 330 บาท (เบิก-จ่ายตามจริง) 
* ค่าวิทยากร 140 บาทx 1 คน(ผู้รับการอบรม) x 2 วัน = 280 บาท
* สามารถถัวเฉลี่ยได้ทุกกิจกรรม และสอดคล้องตามระเบียบราชการ/โครงการ</t>
  </si>
  <si>
    <t>unit cost = 4,600 บาท เป็นค่าใช้จ่ายในการเดินทางและค่าตอบแทน
* ค่าตอบแทน 400 บาท X 7 คน = 2,800บาท
* ค่าน้ำมันเดินทาง 1,000 บาท 
*ค่าที่พัก 800  บาท</t>
  </si>
  <si>
    <t xml:space="preserve">unit cost = 3,500 บาท เป็นค่าใช้จ่ายในการเดินทางและค่าตอบแทน 
* ค่าตอบแทน 400 บาท X 8 คน = 3,200บาท
* ค่าน้ำมันเดินทาง 300 บาท </t>
  </si>
  <si>
    <t>unit cost ต่อคน =  1,100 บาท เป็นค่าตอบแทนรวมค่าอาหาร ค่าวัสดุอุปกรณ์ในการประชุม ค่าอาหารว่าง และค่าเดินทางตามจริง ตามหลักเกณฑ์ฯ * ไม่เกินวงเงินทั้งหมดของกิจกรรมนี้
ระยะเวลาในการประชุม 2 วัน
* ค่าตอบแทน 400 บาท x 2 วัน =800 บาท
* อาหารว่าง 70 บาท x 2 วัน = 140 บาท
* ค่าวัสดุอุปกรณ์ 50 บาท x 1 คน = 50 บาท
* ค่าเดินทาง = 110 บาท
* สามารถถัวเฉลี่ยได้ทุกกิจกรรม และสอดคล้องตามระเบียบราชการ/โครงการ</t>
  </si>
  <si>
    <t>unit cost ต่อคน =  520 บาท เป็นค่าตอบแทนรวมค่าอาหาร ค่าอาหารว่าง 
2ครั้ง ต่อปี
 * ค่าตอบแทน 400 บาท x 1 วัน = 400 บาท
* อาหารว่าง 70 บาท x 1 วัน = 70 บาท
* ค่าวัสดุอุปกรณ์ 50 บาท x 1 คน = 50 บาท
* สามารถถัวเฉลี่ยได้ทุกกิจกรรม และสอดคล้องตามระเบียบราชการ/โครงการ</t>
  </si>
  <si>
    <t>* หนังสือขออนุมัติเบิกจ่ายฯ
* แบบบันทึกการตรวจหาการป่วยวัณโรคในผู้สัมผัสฯ(ICF 4-1) / รายงานผลการสอบสวนโรค
 *  ใบสำคัญรับเงิน</t>
  </si>
  <si>
    <t>หนังสือขออนุมัติเบิกค่าฯ 
- แบบบันทึกความร่วมมือในการรักษาวัณโรคดื้อยา  X/MDR-TB, RR+ (MDR3) เฉพาะครั้งแรก
- สำเนาแบบบันทึกข้อมูลผู้ป่วยรายบุคคล (case management) (MDR2) เฉพาะครั้งแรก
- สำเนาแนบบันทึก MDR4 (LS)
 -ใบสำคัญรับเงินของผู้ป่วยฯ ระบุเดือนที่เท่าไรของการรักษา 
- สำเนาบัตรประจำตัวประชาชนในครั้งแรก (พร้อมลายเซ็นรับรองสำเนา) ครั้งต่อๆไป ให้ระบุเลขที่บัตรฯในใบสำคัญรับเงิน</t>
  </si>
  <si>
    <r>
      <t>ค่าตอบแทนเจ้าหน้าที่ในการ</t>
    </r>
    <r>
      <rPr>
        <sz val="16"/>
        <color rgb="FFFF0000"/>
        <rFont val="TH SarabunIT๙"/>
        <family val="2"/>
      </rPr>
      <t>คัดกรองวัณโรค/สอบสวนการระบาดในผู้สัมผัสร่วมบ้านหรือใกล้ชิดผู้ป่วยวัณโรคดื้อยา</t>
    </r>
    <r>
      <rPr>
        <sz val="16"/>
        <rFont val="TH SarabunIT๙"/>
        <family val="2"/>
      </rPr>
      <t>X/MDR-TB, RR+ [Incentive for ICF in MDR TB household contact  (HCW)]</t>
    </r>
  </si>
  <si>
    <r>
      <t>ค่าตอบแทนเจ้าหน้าที่ในการไปคัดกรองผู้สัมผัสร่วมบ้านผู้ป่วยวัณโรค</t>
    </r>
    <r>
      <rPr>
        <sz val="16"/>
        <color rgb="FFFF0000"/>
        <rFont val="TH SarabunIT๙"/>
        <family val="2"/>
      </rPr>
      <t>เสมหะพบเชื้อ /เก็บเสมหะผู้มีอาการสงสัยวัณโรค</t>
    </r>
    <r>
      <rPr>
        <sz val="16"/>
        <rFont val="TH SarabunIT๙"/>
        <family val="2"/>
      </rPr>
      <t>มาตรวจวินิจฉัยเพื่อค้นหาวัณโรค (กรณีเด็กสัมผัสฯให้นำมาตรวจที่ รพ.ทุกราย)</t>
    </r>
  </si>
  <si>
    <r>
      <t>ค่าเหมาจ่ายค่าตอบแทนจ้าหน้าที่ในการ</t>
    </r>
    <r>
      <rPr>
        <sz val="16"/>
        <color rgb="FFFF0000"/>
        <rFont val="TH SarabunIT๙"/>
        <family val="2"/>
      </rPr>
      <t>คัดกรองวัณโรค/สอบสวนการระบาดในผู้สัมผัสร่วมบ้านหรือใกล้ชิดผู้ป่วยวัณโรคดื้อยา</t>
    </r>
    <r>
      <rPr>
        <sz val="16"/>
        <rFont val="TH SarabunIT๙"/>
        <family val="2"/>
      </rPr>
      <t xml:space="preserve"> X/MDR-TB, RR+ นำมาตรวจวินิจฉัยค้นหาวัณโรค</t>
    </r>
  </si>
  <si>
    <t>หมายเหตุ : ทั้งนี้แนวทางการดำเนินกิจกรรมและการเบิก-จ่ายให้เป็นไปตามระเบียบของ CCM และระเบียบของราชการ</t>
  </si>
  <si>
    <t>จำนวน 6,900 บาท/ราย  ตลอดการรักษา เบิกจ่ายตามจริง</t>
  </si>
  <si>
    <r>
      <t xml:space="preserve">หนังสือขออนุมัติเบิกค่าฯ 
</t>
    </r>
    <r>
      <rPr>
        <sz val="16"/>
        <color rgb="FFFF0000"/>
        <rFont val="TH SarabunIT๙"/>
        <family val="2"/>
      </rPr>
      <t>- สำเนาแบบบันทึกข้อมูลผู้ป่วยรายบุคคล (case management)(MDR2)  เฉพาะครั้งแรก
-แบบบันทึกความร่วมมือในการรักษาวัณโรคดื้อยา  X/MDR-TB, RR+ (MDR3) เฉพาะครั้งแรก</t>
    </r>
    <r>
      <rPr>
        <sz val="16"/>
        <rFont val="TH SarabunIT๙"/>
        <family val="2"/>
      </rPr>
      <t xml:space="preserve">
- สำเนาบันทึกการทำ DOT รายเดือน (PTC ตรวจสอบและเซ็นรับรองสำเนา)             
 -ใบสำคัญรับเงินของเจ้าหน้าที่หรือพี่เลี้ยงที่ผ่านการอบรมฯ ผู้ทำหน้าที่ดูแลผู้ป่วยกินยาต่อหน้า (DOT) ระบุเลขบัตรประจำตัวประชาชน
</t>
    </r>
    <r>
      <rPr>
        <sz val="16"/>
        <color rgb="FFFF0000"/>
        <rFont val="TH SarabunIT๙"/>
        <family val="2"/>
      </rPr>
      <t xml:space="preserve">-รายงานติดตามการรักษา (MDR4) </t>
    </r>
    <r>
      <rPr>
        <sz val="16"/>
        <rFont val="TH SarabunIT๙"/>
        <family val="2"/>
      </rPr>
      <t xml:space="preserve">
- กรณีไม่ใช่ข้าราชการ ให้มีสำเนาบัตรประชาชนครั้งแรก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</si>
</sst>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0.0"/>
    <numFmt numFmtId="189" formatCode="_(* #,##0_);_(* \(#,##0\);_(* &quot;-&quot;??_);_(@_)"/>
    <numFmt numFmtId="190" formatCode="_-&quot;$&quot;* #,##0_-;\-&quot;$&quot;* #,##0_-;_-&quot;$&quot;* &quot;-&quot;_-;_-@_-"/>
    <numFmt numFmtId="191" formatCode="#,##0_ ;\-#,##0\ "/>
    <numFmt numFmtId="192" formatCode="&quot;$&quot;#,##0_);[Red]\(&quot;$&quot;#,##0\)"/>
    <numFmt numFmtId="193" formatCode="#,##0.0000"/>
    <numFmt numFmtId="194" formatCode="_ * #,##0.00_ ;_ * \-#,##0.00_ ;_ * &quot;-&quot;??_ ;_ @_ "/>
    <numFmt numFmtId="195" formatCode="[$-409]d\-mmm\-yy;@"/>
    <numFmt numFmtId="196" formatCode="_(&quot;฿&quot;* #,##0_);_(&quot;฿&quot;* \(#,##0\);_(&quot;฿&quot;* &quot;-&quot;_);_(@_)"/>
    <numFmt numFmtId="197" formatCode="#,##0.0;[Red]#,##0.0"/>
    <numFmt numFmtId="198" formatCode="\t&quot;$&quot;#,##0_);\(\t&quot;$&quot;#,##0\)"/>
  </numFmts>
  <fonts count="4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sz val="11"/>
      <name val="Tahoma"/>
      <family val="2"/>
      <charset val="222"/>
      <scheme val="minor"/>
    </font>
    <font>
      <b/>
      <sz val="9"/>
      <color indexed="32"/>
      <name val="Tahoma"/>
      <family val="2"/>
    </font>
    <font>
      <u/>
      <sz val="8"/>
      <color indexed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22"/>
      <name val="TH SarabunIT๙"/>
      <family val="2"/>
    </font>
    <font>
      <b/>
      <sz val="22"/>
      <name val="TH SarabunIT๙"/>
      <family val="2"/>
    </font>
    <font>
      <sz val="16"/>
      <color rgb="FFFF0000"/>
      <name val="TH SarabunIT๙"/>
      <family val="2"/>
    </font>
    <font>
      <sz val="11"/>
      <name val="Arial"/>
      <family val="2"/>
    </font>
    <font>
      <sz val="22"/>
      <name val="TH NiramitIT๙ "/>
    </font>
    <font>
      <sz val="16"/>
      <name val="TH NiramitIT๙ "/>
    </font>
    <font>
      <b/>
      <sz val="14"/>
      <color rgb="FFFF0000"/>
      <name val="Tahoma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6">
    <xf numFmtId="0" fontId="0" fillId="0" borderId="0"/>
    <xf numFmtId="0" fontId="2" fillId="0" borderId="0"/>
    <xf numFmtId="187" fontId="3" fillId="0" borderId="0" applyFont="0" applyFill="0" applyBorder="0" applyAlignment="0" applyProtection="0"/>
    <xf numFmtId="0" fontId="2" fillId="0" borderId="0"/>
    <xf numFmtId="187" fontId="3" fillId="0" borderId="0" applyFont="0" applyFill="0" applyBorder="0" applyAlignment="0" applyProtection="0"/>
    <xf numFmtId="0" fontId="2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9" fontId="5" fillId="6" borderId="0">
      <alignment horizontal="left"/>
    </xf>
    <xf numFmtId="49" fontId="6" fillId="5" borderId="0">
      <alignment horizontal="left" vertical="center" wrapText="1"/>
      <protection locked="0"/>
    </xf>
    <xf numFmtId="190" fontId="7" fillId="0" borderId="9">
      <alignment horizontal="center" vertical="center"/>
    </xf>
    <xf numFmtId="191" fontId="7" fillId="0" borderId="9" applyBorder="0">
      <alignment horizontal="center" vertical="center"/>
    </xf>
    <xf numFmtId="49" fontId="8" fillId="0" borderId="0"/>
    <xf numFmtId="49" fontId="7" fillId="0" borderId="0">
      <alignment horizontal="left"/>
    </xf>
    <xf numFmtId="49" fontId="9" fillId="0" borderId="0">
      <alignment horizontal="left"/>
    </xf>
    <xf numFmtId="0" fontId="10" fillId="0" borderId="0">
      <protection locked="0"/>
    </xf>
    <xf numFmtId="0" fontId="11" fillId="0" borderId="0">
      <alignment horizontal="center" vertical="center"/>
    </xf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25" borderId="10" applyNumberFormat="0" applyAlignment="0" applyProtection="0"/>
    <xf numFmtId="0" fontId="15" fillId="25" borderId="10" applyNumberFormat="0" applyAlignment="0" applyProtection="0"/>
    <xf numFmtId="0" fontId="15" fillId="25" borderId="10" applyNumberFormat="0" applyAlignment="0" applyProtection="0"/>
    <xf numFmtId="0" fontId="15" fillId="25" borderId="10" applyNumberFormat="0" applyAlignment="0" applyProtection="0"/>
    <xf numFmtId="0" fontId="16" fillId="26" borderId="11" applyNumberFormat="0" applyAlignment="0" applyProtection="0"/>
    <xf numFmtId="0" fontId="16" fillId="26" borderId="11" applyNumberFormat="0" applyAlignment="0" applyProtection="0"/>
    <xf numFmtId="0" fontId="16" fillId="26" borderId="11" applyNumberFormat="0" applyAlignment="0" applyProtection="0"/>
    <xf numFmtId="0" fontId="16" fillId="26" borderId="11" applyNumberFormat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7" fontId="7" fillId="27" borderId="3">
      <alignment horizontal="center" vertical="center" wrapText="1"/>
      <protection locked="0"/>
    </xf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2" borderId="10" applyNumberFormat="0" applyAlignment="0" applyProtection="0"/>
    <xf numFmtId="0" fontId="24" fillId="12" borderId="10" applyNumberFormat="0" applyAlignment="0" applyProtection="0"/>
    <xf numFmtId="0" fontId="24" fillId="12" borderId="10" applyNumberFormat="0" applyAlignment="0" applyProtection="0"/>
    <xf numFmtId="0" fontId="24" fillId="12" borderId="10" applyNumberFormat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17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27" fillId="0" borderId="0"/>
    <xf numFmtId="0" fontId="2" fillId="0" borderId="0"/>
    <xf numFmtId="0" fontId="17" fillId="0" borderId="0"/>
    <xf numFmtId="0" fontId="7" fillId="0" borderId="0"/>
    <xf numFmtId="0" fontId="12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29" borderId="16" applyNumberFormat="0" applyFont="0" applyAlignment="0" applyProtection="0"/>
    <xf numFmtId="0" fontId="17" fillId="29" borderId="16" applyNumberFormat="0" applyFont="0" applyAlignment="0" applyProtection="0"/>
    <xf numFmtId="0" fontId="17" fillId="29" borderId="16" applyNumberFormat="0" applyFont="0" applyAlignment="0" applyProtection="0"/>
    <xf numFmtId="0" fontId="17" fillId="29" borderId="16" applyNumberFormat="0" applyFont="0" applyAlignment="0" applyProtection="0"/>
    <xf numFmtId="0" fontId="28" fillId="25" borderId="17" applyNumberFormat="0" applyAlignment="0" applyProtection="0"/>
    <xf numFmtId="0" fontId="28" fillId="25" borderId="17" applyNumberFormat="0" applyAlignment="0" applyProtection="0"/>
    <xf numFmtId="0" fontId="28" fillId="25" borderId="17" applyNumberFormat="0" applyAlignment="0" applyProtection="0"/>
    <xf numFmtId="0" fontId="28" fillId="25" borderId="17" applyNumberFormat="0" applyAlignment="0" applyProtection="0"/>
    <xf numFmtId="9" fontId="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0" fontId="1" fillId="0" borderId="0"/>
  </cellStyleXfs>
  <cellXfs count="94">
    <xf numFmtId="0" fontId="0" fillId="0" borderId="0" xfId="0"/>
    <xf numFmtId="0" fontId="4" fillId="0" borderId="9" xfId="0" applyFont="1" applyBorder="1"/>
    <xf numFmtId="0" fontId="4" fillId="0" borderId="0" xfId="0" applyFont="1" applyBorder="1"/>
    <xf numFmtId="0" fontId="4" fillId="0" borderId="0" xfId="0" applyFont="1"/>
    <xf numFmtId="0" fontId="34" fillId="0" borderId="3" xfId="6" applyNumberFormat="1" applyFont="1" applyFill="1" applyBorder="1" applyAlignment="1">
      <alignment vertical="top" wrapText="1"/>
    </xf>
    <xf numFmtId="0" fontId="34" fillId="2" borderId="6" xfId="3" applyFont="1" applyFill="1" applyBorder="1" applyAlignment="1">
      <alignment horizontal="center" vertical="top"/>
    </xf>
    <xf numFmtId="0" fontId="34" fillId="0" borderId="3" xfId="3" applyFont="1" applyFill="1" applyBorder="1" applyAlignment="1">
      <alignment horizontal="center" vertical="top"/>
    </xf>
    <xf numFmtId="0" fontId="34" fillId="0" borderId="3" xfId="3" applyFont="1" applyFill="1" applyBorder="1" applyAlignment="1">
      <alignment vertical="top" wrapText="1"/>
    </xf>
    <xf numFmtId="0" fontId="34" fillId="0" borderId="3" xfId="3" applyFont="1" applyFill="1" applyBorder="1" applyAlignment="1">
      <alignment horizontal="center" vertical="top" wrapText="1"/>
    </xf>
    <xf numFmtId="188" fontId="34" fillId="0" borderId="5" xfId="4" applyNumberFormat="1" applyFont="1" applyFill="1" applyBorder="1" applyAlignment="1">
      <alignment horizontal="center" vertical="top" wrapText="1"/>
    </xf>
    <xf numFmtId="0" fontId="34" fillId="0" borderId="5" xfId="3" quotePrefix="1" applyFont="1" applyFill="1" applyBorder="1" applyAlignment="1">
      <alignment vertical="top" wrapText="1"/>
    </xf>
    <xf numFmtId="3" fontId="34" fillId="5" borderId="5" xfId="14" applyNumberFormat="1" applyFont="1" applyFill="1" applyBorder="1" applyAlignment="1">
      <alignment vertical="top" wrapText="1"/>
    </xf>
    <xf numFmtId="0" fontId="34" fillId="2" borderId="3" xfId="5" applyFont="1" applyFill="1" applyBorder="1" applyAlignment="1">
      <alignment horizontal="center" vertical="top" wrapText="1"/>
    </xf>
    <xf numFmtId="187" fontId="34" fillId="0" borderId="3" xfId="6" applyFont="1" applyFill="1" applyBorder="1" applyAlignment="1">
      <alignment horizontal="center" vertical="top" wrapText="1"/>
    </xf>
    <xf numFmtId="188" fontId="34" fillId="0" borderId="5" xfId="7" applyNumberFormat="1" applyFont="1" applyFill="1" applyBorder="1" applyAlignment="1" applyProtection="1">
      <alignment horizontal="center" vertical="top" wrapText="1"/>
      <protection locked="0"/>
    </xf>
    <xf numFmtId="0" fontId="34" fillId="0" borderId="3" xfId="0" applyFont="1" applyFill="1" applyBorder="1" applyAlignment="1">
      <alignment vertical="top" wrapText="1"/>
    </xf>
    <xf numFmtId="0" fontId="34" fillId="2" borderId="0" xfId="0" applyFont="1" applyFill="1" applyBorder="1" applyAlignment="1">
      <alignment vertical="top"/>
    </xf>
    <xf numFmtId="0" fontId="34" fillId="2" borderId="3" xfId="8" applyFont="1" applyFill="1" applyBorder="1" applyAlignment="1">
      <alignment horizontal="center" vertical="top" wrapText="1"/>
    </xf>
    <xf numFmtId="0" fontId="34" fillId="0" borderId="3" xfId="9" applyFont="1" applyFill="1" applyBorder="1" applyAlignment="1">
      <alignment vertical="top" wrapText="1"/>
    </xf>
    <xf numFmtId="0" fontId="34" fillId="0" borderId="3" xfId="9" applyFont="1" applyFill="1" applyBorder="1" applyAlignment="1">
      <alignment horizontal="center" vertical="top" wrapText="1"/>
    </xf>
    <xf numFmtId="0" fontId="34" fillId="0" borderId="3" xfId="9" applyFont="1" applyFill="1" applyBorder="1" applyAlignment="1">
      <alignment horizontal="left" vertical="top" wrapText="1"/>
    </xf>
    <xf numFmtId="0" fontId="34" fillId="0" borderId="3" xfId="10" applyNumberFormat="1" applyFont="1" applyFill="1" applyBorder="1" applyAlignment="1">
      <alignment vertical="top" wrapText="1"/>
    </xf>
    <xf numFmtId="49" fontId="34" fillId="0" borderId="3" xfId="6" applyNumberFormat="1" applyFont="1" applyFill="1" applyBorder="1" applyAlignment="1">
      <alignment vertical="top" wrapText="1"/>
    </xf>
    <xf numFmtId="0" fontId="34" fillId="0" borderId="3" xfId="8" applyFont="1" applyFill="1" applyBorder="1" applyAlignment="1">
      <alignment vertical="top" wrapText="1"/>
    </xf>
    <xf numFmtId="0" fontId="34" fillId="0" borderId="3" xfId="8" applyFont="1" applyFill="1" applyBorder="1" applyAlignment="1">
      <alignment horizontal="center" vertical="top" wrapText="1"/>
    </xf>
    <xf numFmtId="0" fontId="34" fillId="0" borderId="3" xfId="3" applyFont="1" applyFill="1" applyBorder="1" applyAlignment="1">
      <alignment horizontal="left" vertical="top" wrapText="1"/>
    </xf>
    <xf numFmtId="0" fontId="34" fillId="0" borderId="5" xfId="8" applyFont="1" applyFill="1" applyBorder="1" applyAlignment="1">
      <alignment vertical="top" wrapText="1"/>
    </xf>
    <xf numFmtId="0" fontId="34" fillId="2" borderId="3" xfId="3" applyFont="1" applyFill="1" applyBorder="1" applyAlignment="1">
      <alignment horizontal="center" vertical="top"/>
    </xf>
    <xf numFmtId="0" fontId="34" fillId="0" borderId="5" xfId="3" applyFont="1" applyFill="1" applyBorder="1" applyAlignment="1">
      <alignment horizontal="center" vertical="top"/>
    </xf>
    <xf numFmtId="0" fontId="34" fillId="0" borderId="7" xfId="3" applyFont="1" applyFill="1" applyBorder="1" applyAlignment="1">
      <alignment horizontal="left" vertical="top" wrapText="1"/>
    </xf>
    <xf numFmtId="0" fontId="34" fillId="0" borderId="7" xfId="3" applyFont="1" applyFill="1" applyBorder="1" applyAlignment="1">
      <alignment vertical="top" wrapText="1"/>
    </xf>
    <xf numFmtId="0" fontId="34" fillId="0" borderId="7" xfId="3" applyFont="1" applyFill="1" applyBorder="1" applyAlignment="1">
      <alignment horizontal="center" vertical="top" wrapText="1"/>
    </xf>
    <xf numFmtId="188" fontId="34" fillId="0" borderId="7" xfId="7" applyNumberFormat="1" applyFont="1" applyFill="1" applyBorder="1" applyAlignment="1" applyProtection="1">
      <alignment horizontal="center" vertical="top" wrapText="1"/>
      <protection locked="0"/>
    </xf>
    <xf numFmtId="0" fontId="34" fillId="0" borderId="7" xfId="8" applyFont="1" applyFill="1" applyBorder="1" applyAlignment="1">
      <alignment vertical="top" wrapText="1"/>
    </xf>
    <xf numFmtId="0" fontId="34" fillId="0" borderId="8" xfId="0" applyFont="1" applyFill="1" applyBorder="1" applyAlignment="1">
      <alignment vertical="top" wrapText="1"/>
    </xf>
    <xf numFmtId="188" fontId="34" fillId="0" borderId="3" xfId="7" applyNumberFormat="1" applyFont="1" applyFill="1" applyBorder="1" applyAlignment="1" applyProtection="1">
      <alignment horizontal="center" vertical="top" wrapText="1"/>
      <protection locked="0"/>
    </xf>
    <xf numFmtId="0" fontId="35" fillId="0" borderId="5" xfId="1" applyFont="1" applyFill="1" applyBorder="1" applyAlignment="1">
      <alignment vertical="center"/>
    </xf>
    <xf numFmtId="0" fontId="35" fillId="0" borderId="7" xfId="1" applyFont="1" applyFill="1" applyBorder="1" applyAlignment="1">
      <alignment vertical="center"/>
    </xf>
    <xf numFmtId="0" fontId="35" fillId="0" borderId="8" xfId="1" applyFont="1" applyFill="1" applyBorder="1" applyAlignment="1">
      <alignment vertical="center"/>
    </xf>
    <xf numFmtId="0" fontId="34" fillId="2" borderId="0" xfId="0" applyFont="1" applyFill="1" applyBorder="1"/>
    <xf numFmtId="0" fontId="34" fillId="4" borderId="0" xfId="0" applyFont="1" applyFill="1" applyBorder="1"/>
    <xf numFmtId="187" fontId="34" fillId="0" borderId="3" xfId="6" applyFont="1" applyFill="1" applyBorder="1" applyAlignment="1">
      <alignment horizontal="left" vertical="top" wrapText="1"/>
    </xf>
    <xf numFmtId="0" fontId="34" fillId="0" borderId="3" xfId="6" applyNumberFormat="1" applyFont="1" applyFill="1" applyBorder="1" applyAlignment="1">
      <alignment horizontal="center" vertical="top" wrapText="1"/>
    </xf>
    <xf numFmtId="187" fontId="34" fillId="0" borderId="3" xfId="6" applyFont="1" applyFill="1" applyBorder="1" applyAlignment="1">
      <alignment vertical="top" wrapText="1"/>
    </xf>
    <xf numFmtId="0" fontId="34" fillId="2" borderId="3" xfId="11" applyFont="1" applyFill="1" applyBorder="1" applyAlignment="1">
      <alignment horizontal="center" vertical="top" wrapText="1"/>
    </xf>
    <xf numFmtId="0" fontId="34" fillId="0" borderId="3" xfId="11" applyFont="1" applyFill="1" applyBorder="1" applyAlignment="1">
      <alignment horizontal="left" vertical="top" wrapText="1"/>
    </xf>
    <xf numFmtId="0" fontId="34" fillId="0" borderId="3" xfId="11" applyFont="1" applyFill="1" applyBorder="1" applyAlignment="1">
      <alignment horizontal="center" vertical="top" wrapText="1"/>
    </xf>
    <xf numFmtId="189" fontId="34" fillId="0" borderId="3" xfId="6" applyNumberFormat="1" applyFont="1" applyFill="1" applyBorder="1" applyAlignment="1">
      <alignment vertical="top" wrapText="1"/>
    </xf>
    <xf numFmtId="0" fontId="34" fillId="2" borderId="6" xfId="5" applyFont="1" applyFill="1" applyBorder="1" applyAlignment="1">
      <alignment horizontal="center" vertical="top"/>
    </xf>
    <xf numFmtId="189" fontId="34" fillId="0" borderId="3" xfId="14" applyNumberFormat="1" applyFont="1" applyFill="1" applyBorder="1" applyAlignment="1">
      <alignment vertical="top" wrapText="1"/>
    </xf>
    <xf numFmtId="189" fontId="34" fillId="0" borderId="5" xfId="14" applyNumberFormat="1" applyFont="1" applyFill="1" applyBorder="1" applyAlignment="1">
      <alignment vertical="top" wrapText="1"/>
    </xf>
    <xf numFmtId="0" fontId="36" fillId="2" borderId="0" xfId="0" applyFont="1" applyFill="1" applyBorder="1" applyAlignment="1">
      <alignment horizontal="center" vertical="top"/>
    </xf>
    <xf numFmtId="0" fontId="35" fillId="3" borderId="3" xfId="1" applyFont="1" applyFill="1" applyBorder="1" applyAlignment="1">
      <alignment horizontal="center" vertical="center" wrapText="1"/>
    </xf>
    <xf numFmtId="0" fontId="34" fillId="2" borderId="3" xfId="3" applyFont="1" applyFill="1" applyBorder="1" applyAlignment="1">
      <alignment horizontal="center" vertical="top" wrapText="1"/>
    </xf>
    <xf numFmtId="0" fontId="35" fillId="4" borderId="3" xfId="1" applyFont="1" applyFill="1" applyBorder="1" applyAlignment="1">
      <alignment horizontal="left" vertical="center"/>
    </xf>
    <xf numFmtId="0" fontId="17" fillId="30" borderId="3" xfId="202" applyFont="1" applyFill="1" applyBorder="1" applyAlignment="1" applyProtection="1">
      <alignment horizontal="center" vertical="center" wrapText="1"/>
    </xf>
    <xf numFmtId="0" fontId="39" fillId="30" borderId="3" xfId="264" applyFont="1" applyFill="1" applyBorder="1" applyAlignment="1">
      <alignment horizontal="center" vertical="center" wrapText="1"/>
    </xf>
    <xf numFmtId="0" fontId="4" fillId="30" borderId="3" xfId="265" applyFont="1" applyFill="1" applyBorder="1" applyAlignment="1">
      <alignment horizontal="center" vertical="center" wrapText="1"/>
    </xf>
    <xf numFmtId="0" fontId="4" fillId="30" borderId="3" xfId="26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7" fillId="2" borderId="1" xfId="0" applyFont="1" applyFill="1" applyBorder="1" applyAlignment="1">
      <alignment horizontal="center" vertical="top"/>
    </xf>
    <xf numFmtId="0" fontId="40" fillId="2" borderId="0" xfId="0" applyFont="1" applyFill="1" applyBorder="1"/>
    <xf numFmtId="0" fontId="35" fillId="3" borderId="2" xfId="1" applyFont="1" applyFill="1" applyBorder="1" applyAlignment="1">
      <alignment horizontal="center" vertical="center" textRotation="90" wrapText="1"/>
    </xf>
    <xf numFmtId="0" fontId="35" fillId="3" borderId="3" xfId="1" applyFont="1" applyFill="1" applyBorder="1" applyAlignment="1">
      <alignment horizontal="center" vertical="center" textRotation="90" wrapText="1"/>
    </xf>
    <xf numFmtId="0" fontId="35" fillId="3" borderId="4" xfId="1" applyFont="1" applyFill="1" applyBorder="1" applyAlignment="1">
      <alignment horizontal="center" vertical="center" wrapText="1"/>
    </xf>
    <xf numFmtId="188" fontId="35" fillId="3" borderId="4" xfId="2" applyNumberFormat="1" applyFont="1" applyFill="1" applyBorder="1" applyAlignment="1">
      <alignment horizontal="center" vertical="center" wrapText="1"/>
    </xf>
    <xf numFmtId="0" fontId="35" fillId="3" borderId="5" xfId="1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vertical="center"/>
    </xf>
    <xf numFmtId="0" fontId="41" fillId="3" borderId="0" xfId="0" applyFont="1" applyFill="1" applyBorder="1" applyAlignment="1">
      <alignment vertical="center"/>
    </xf>
    <xf numFmtId="0" fontId="35" fillId="4" borderId="3" xfId="1" applyFont="1" applyFill="1" applyBorder="1" applyAlignment="1">
      <alignment horizontal="center" vertical="top" wrapText="1"/>
    </xf>
    <xf numFmtId="0" fontId="35" fillId="4" borderId="5" xfId="1" applyFont="1" applyFill="1" applyBorder="1" applyAlignment="1">
      <alignment vertical="center"/>
    </xf>
    <xf numFmtId="0" fontId="35" fillId="4" borderId="7" xfId="1" applyFont="1" applyFill="1" applyBorder="1" applyAlignment="1">
      <alignment vertical="center"/>
    </xf>
    <xf numFmtId="0" fontId="35" fillId="4" borderId="8" xfId="1" applyFont="1" applyFill="1" applyBorder="1" applyAlignment="1">
      <alignment vertical="center"/>
    </xf>
    <xf numFmtId="0" fontId="41" fillId="2" borderId="0" xfId="0" applyFont="1" applyFill="1" applyBorder="1"/>
    <xf numFmtId="0" fontId="41" fillId="4" borderId="0" xfId="0" applyFont="1" applyFill="1" applyBorder="1"/>
    <xf numFmtId="0" fontId="34" fillId="2" borderId="0" xfId="0" applyFont="1" applyFill="1" applyBorder="1" applyAlignment="1">
      <alignment vertical="top" wrapText="1"/>
    </xf>
    <xf numFmtId="188" fontId="34" fillId="5" borderId="5" xfId="15" applyNumberFormat="1" applyFont="1" applyFill="1" applyBorder="1" applyAlignment="1">
      <alignment horizontal="center" vertical="top" wrapText="1"/>
    </xf>
    <xf numFmtId="0" fontId="35" fillId="2" borderId="3" xfId="1" applyFont="1" applyFill="1" applyBorder="1" applyAlignment="1">
      <alignment horizontal="left" vertical="center" wrapText="1"/>
    </xf>
    <xf numFmtId="189" fontId="34" fillId="0" borderId="3" xfId="6" applyNumberFormat="1" applyFont="1" applyFill="1" applyBorder="1" applyAlignment="1">
      <alignment horizontal="center" vertical="top" wrapText="1"/>
    </xf>
    <xf numFmtId="0" fontId="35" fillId="2" borderId="0" xfId="0" applyFont="1" applyFill="1" applyBorder="1" applyAlignment="1">
      <alignment vertical="top"/>
    </xf>
    <xf numFmtId="0" fontId="34" fillId="2" borderId="3" xfId="13" applyFont="1" applyFill="1" applyBorder="1" applyAlignment="1">
      <alignment horizontal="center" vertical="top"/>
    </xf>
    <xf numFmtId="189" fontId="34" fillId="0" borderId="3" xfId="14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9" xfId="0" applyFont="1" applyBorder="1" applyAlignment="1">
      <alignment horizontal="center"/>
    </xf>
    <xf numFmtId="188" fontId="4" fillId="0" borderId="9" xfId="0" applyNumberFormat="1" applyFont="1" applyBorder="1" applyAlignment="1">
      <alignment horizontal="center" vertical="center" wrapText="1"/>
    </xf>
    <xf numFmtId="0" fontId="4" fillId="2" borderId="0" xfId="0" applyFont="1" applyFill="1" applyBorder="1"/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188" fontId="4" fillId="0" borderId="0" xfId="0" applyNumberFormat="1" applyFont="1" applyBorder="1" applyAlignment="1">
      <alignment horizontal="center" vertical="center" wrapText="1"/>
    </xf>
    <xf numFmtId="188" fontId="4" fillId="0" borderId="0" xfId="0" applyNumberFormat="1" applyFont="1" applyAlignment="1">
      <alignment horizontal="center" vertical="center" wrapText="1"/>
    </xf>
    <xf numFmtId="0" fontId="4" fillId="0" borderId="5" xfId="0" applyFont="1" applyBorder="1"/>
    <xf numFmtId="0" fontId="4" fillId="0" borderId="3" xfId="0" applyFont="1" applyBorder="1"/>
    <xf numFmtId="0" fontId="42" fillId="0" borderId="9" xfId="0" applyFont="1" applyBorder="1" applyAlignment="1">
      <alignment horizontal="left" vertical="center"/>
    </xf>
  </cellXfs>
  <cellStyles count="266">
    <cellStyle name="_TB_idcountry" xfId="16"/>
    <cellStyle name="_TB_navigation" xfId="17"/>
    <cellStyle name="_TB_results1" xfId="18"/>
    <cellStyle name="_TB_results1_epi" xfId="19"/>
    <cellStyle name="_TB_sheettitle" xfId="20"/>
    <cellStyle name="_TB_subtitle1" xfId="21"/>
    <cellStyle name="_TB_subtitle2" xfId="22"/>
    <cellStyle name="_TB_textunprotect" xfId="23"/>
    <cellStyle name="_TB_years" xfId="24"/>
    <cellStyle name="20% - Accent1 2 2" xfId="25"/>
    <cellStyle name="20% - Accent1 3 2" xfId="26"/>
    <cellStyle name="20% - Accent1 4 2" xfId="27"/>
    <cellStyle name="20% - Accent1 5 2" xfId="28"/>
    <cellStyle name="20% - Accent2 2 2" xfId="29"/>
    <cellStyle name="20% - Accent2 3 2" xfId="30"/>
    <cellStyle name="20% - Accent2 4 2" xfId="31"/>
    <cellStyle name="20% - Accent2 5 2" xfId="32"/>
    <cellStyle name="20% - Accent3 2 2" xfId="33"/>
    <cellStyle name="20% - Accent3 3 2" xfId="34"/>
    <cellStyle name="20% - Accent3 4 2" xfId="35"/>
    <cellStyle name="20% - Accent3 5 2" xfId="36"/>
    <cellStyle name="20% - Accent4 2 2" xfId="37"/>
    <cellStyle name="20% - Accent4 3 2" xfId="38"/>
    <cellStyle name="20% - Accent4 4 2" xfId="39"/>
    <cellStyle name="20% - Accent4 5 2" xfId="40"/>
    <cellStyle name="20% - Accent5 2 2" xfId="41"/>
    <cellStyle name="20% - Accent5 3 2" xfId="42"/>
    <cellStyle name="20% - Accent5 4 2" xfId="43"/>
    <cellStyle name="20% - Accent5 5 2" xfId="44"/>
    <cellStyle name="20% - Accent6 2 2" xfId="45"/>
    <cellStyle name="20% - Accent6 3 2" xfId="46"/>
    <cellStyle name="20% - Accent6 4 2" xfId="47"/>
    <cellStyle name="20% - Accent6 5 2" xfId="48"/>
    <cellStyle name="40% - Accent1 2 2" xfId="49"/>
    <cellStyle name="40% - Accent1 3 2" xfId="50"/>
    <cellStyle name="40% - Accent1 4 2" xfId="51"/>
    <cellStyle name="40% - Accent1 5 2" xfId="52"/>
    <cellStyle name="40% - Accent2 2 2" xfId="53"/>
    <cellStyle name="40% - Accent2 3 2" xfId="54"/>
    <cellStyle name="40% - Accent2 4 2" xfId="55"/>
    <cellStyle name="40% - Accent2 5 2" xfId="56"/>
    <cellStyle name="40% - Accent3 2 2" xfId="57"/>
    <cellStyle name="40% - Accent3 3 2" xfId="58"/>
    <cellStyle name="40% - Accent3 4 2" xfId="59"/>
    <cellStyle name="40% - Accent3 5 2" xfId="60"/>
    <cellStyle name="40% - Accent4 2 2" xfId="61"/>
    <cellStyle name="40% - Accent4 3 2" xfId="62"/>
    <cellStyle name="40% - Accent4 4 2" xfId="63"/>
    <cellStyle name="40% - Accent4 5 2" xfId="64"/>
    <cellStyle name="40% - Accent5 2 2" xfId="65"/>
    <cellStyle name="40% - Accent5 3 2" xfId="66"/>
    <cellStyle name="40% - Accent5 4 2" xfId="67"/>
    <cellStyle name="40% - Accent5 5 2" xfId="68"/>
    <cellStyle name="40% - Accent6 2 2" xfId="69"/>
    <cellStyle name="40% - Accent6 3 2" xfId="70"/>
    <cellStyle name="40% - Accent6 4 2" xfId="71"/>
    <cellStyle name="40% - Accent6 5 2" xfId="72"/>
    <cellStyle name="60% - Accent1 2 2" xfId="73"/>
    <cellStyle name="60% - Accent1 3 2" xfId="74"/>
    <cellStyle name="60% - Accent1 4 2" xfId="75"/>
    <cellStyle name="60% - Accent1 5 2" xfId="76"/>
    <cellStyle name="60% - Accent2 2 2" xfId="77"/>
    <cellStyle name="60% - Accent2 3 2" xfId="78"/>
    <cellStyle name="60% - Accent2 4 2" xfId="79"/>
    <cellStyle name="60% - Accent2 5 2" xfId="80"/>
    <cellStyle name="60% - Accent3 2 2" xfId="81"/>
    <cellStyle name="60% - Accent3 3 2" xfId="82"/>
    <cellStyle name="60% - Accent3 4 2" xfId="83"/>
    <cellStyle name="60% - Accent3 5 2" xfId="84"/>
    <cellStyle name="60% - Accent4 2 2" xfId="85"/>
    <cellStyle name="60% - Accent4 3 2" xfId="86"/>
    <cellStyle name="60% - Accent4 4 2" xfId="87"/>
    <cellStyle name="60% - Accent4 5 2" xfId="88"/>
    <cellStyle name="60% - Accent5 2 2" xfId="89"/>
    <cellStyle name="60% - Accent5 3 2" xfId="90"/>
    <cellStyle name="60% - Accent5 4 2" xfId="91"/>
    <cellStyle name="60% - Accent5 5 2" xfId="92"/>
    <cellStyle name="60% - Accent6 2 2" xfId="93"/>
    <cellStyle name="60% - Accent6 3 2" xfId="94"/>
    <cellStyle name="60% - Accent6 4 2" xfId="95"/>
    <cellStyle name="60% - Accent6 5 2" xfId="96"/>
    <cellStyle name="Accent1 2 2" xfId="97"/>
    <cellStyle name="Accent1 3 2" xfId="98"/>
    <cellStyle name="Accent1 4 2" xfId="99"/>
    <cellStyle name="Accent1 5 2" xfId="100"/>
    <cellStyle name="Accent2 2 2" xfId="101"/>
    <cellStyle name="Accent2 3 2" xfId="102"/>
    <cellStyle name="Accent2 4 2" xfId="103"/>
    <cellStyle name="Accent2 5 2" xfId="104"/>
    <cellStyle name="Accent3 2 2" xfId="105"/>
    <cellStyle name="Accent3 3 2" xfId="106"/>
    <cellStyle name="Accent3 4 2" xfId="107"/>
    <cellStyle name="Accent3 5 2" xfId="108"/>
    <cellStyle name="Accent4 2 2" xfId="109"/>
    <cellStyle name="Accent4 3 2" xfId="110"/>
    <cellStyle name="Accent4 4 2" xfId="111"/>
    <cellStyle name="Accent4 5 2" xfId="112"/>
    <cellStyle name="Accent5 2 2" xfId="113"/>
    <cellStyle name="Accent5 3 2" xfId="114"/>
    <cellStyle name="Accent5 4 2" xfId="115"/>
    <cellStyle name="Accent5 5 2" xfId="116"/>
    <cellStyle name="Accent6 2 2" xfId="117"/>
    <cellStyle name="Accent6 3 2" xfId="118"/>
    <cellStyle name="Accent6 4 2" xfId="119"/>
    <cellStyle name="Accent6 5 2" xfId="120"/>
    <cellStyle name="Bad 2 2" xfId="121"/>
    <cellStyle name="Bad 3 2" xfId="122"/>
    <cellStyle name="Bad 4 2" xfId="123"/>
    <cellStyle name="Bad 5 2" xfId="124"/>
    <cellStyle name="Calculation 2 2" xfId="125"/>
    <cellStyle name="Calculation 3 2" xfId="126"/>
    <cellStyle name="Calculation 4 2" xfId="127"/>
    <cellStyle name="Calculation 5 2" xfId="128"/>
    <cellStyle name="Check Cell 2 2" xfId="129"/>
    <cellStyle name="Check Cell 3 2" xfId="130"/>
    <cellStyle name="Check Cell 4 2" xfId="131"/>
    <cellStyle name="Check Cell 5 2" xfId="132"/>
    <cellStyle name="Comma 10" xfId="133"/>
    <cellStyle name="Comma 11" xfId="134"/>
    <cellStyle name="Comma 12" xfId="135"/>
    <cellStyle name="Comma 13" xfId="136"/>
    <cellStyle name="Comma 13 2" xfId="137"/>
    <cellStyle name="Comma 14" xfId="138"/>
    <cellStyle name="Comma 14 2" xfId="139"/>
    <cellStyle name="Comma 15" xfId="140"/>
    <cellStyle name="Comma 15 2" xfId="141"/>
    <cellStyle name="Comma 16" xfId="15"/>
    <cellStyle name="Comma 17" xfId="2"/>
    <cellStyle name="Comma 19" xfId="4"/>
    <cellStyle name="Comma 2" xfId="142"/>
    <cellStyle name="Comma 2 2" xfId="143"/>
    <cellStyle name="Comma 2 2 2" xfId="144"/>
    <cellStyle name="Comma 2 25" xfId="145"/>
    <cellStyle name="Comma 2 3" xfId="146"/>
    <cellStyle name="Comma 2 4" xfId="147"/>
    <cellStyle name="Comma 2 5" xfId="148"/>
    <cellStyle name="Comma 2 6" xfId="149"/>
    <cellStyle name="Comma 20" xfId="7"/>
    <cellStyle name="Comma 22" xfId="150"/>
    <cellStyle name="Comma 25" xfId="6"/>
    <cellStyle name="Comma 26" xfId="14"/>
    <cellStyle name="Comma 27" xfId="10"/>
    <cellStyle name="Comma 28" xfId="151"/>
    <cellStyle name="Comma 3" xfId="152"/>
    <cellStyle name="Comma 3 2" xfId="153"/>
    <cellStyle name="Comma 3 3" xfId="154"/>
    <cellStyle name="Comma 3 4" xfId="155"/>
    <cellStyle name="Comma 4" xfId="156"/>
    <cellStyle name="Comma 4 2" xfId="157"/>
    <cellStyle name="Comma 4 3" xfId="158"/>
    <cellStyle name="Comma 5" xfId="159"/>
    <cellStyle name="Comma 6" xfId="160"/>
    <cellStyle name="Comma 7" xfId="161"/>
    <cellStyle name="Comma 8" xfId="162"/>
    <cellStyle name="Comma 9" xfId="163"/>
    <cellStyle name="Explanatory Text 2 2" xfId="164"/>
    <cellStyle name="Explanatory Text 3 2" xfId="165"/>
    <cellStyle name="Explanatory Text 4 2" xfId="166"/>
    <cellStyle name="Explanatory Text 5 2" xfId="167"/>
    <cellStyle name="Flash" xfId="168"/>
    <cellStyle name="Good 2 2" xfId="169"/>
    <cellStyle name="Good 3 2" xfId="170"/>
    <cellStyle name="Good 4 2" xfId="171"/>
    <cellStyle name="Good 5 2" xfId="172"/>
    <cellStyle name="Heading 1 2 2" xfId="173"/>
    <cellStyle name="Heading 1 3 2" xfId="174"/>
    <cellStyle name="Heading 1 4 2" xfId="175"/>
    <cellStyle name="Heading 1 5 2" xfId="176"/>
    <cellStyle name="Heading 2 2 2" xfId="177"/>
    <cellStyle name="Heading 2 3 2" xfId="178"/>
    <cellStyle name="Heading 2 4 2" xfId="179"/>
    <cellStyle name="Heading 2 5 2" xfId="180"/>
    <cellStyle name="Heading 3 2 2" xfId="181"/>
    <cellStyle name="Heading 3 3 2" xfId="182"/>
    <cellStyle name="Heading 3 4 2" xfId="183"/>
    <cellStyle name="Heading 3 5 2" xfId="184"/>
    <cellStyle name="Heading 4 2 2" xfId="185"/>
    <cellStyle name="Heading 4 3 2" xfId="186"/>
    <cellStyle name="Heading 4 4 2" xfId="187"/>
    <cellStyle name="Heading 4 5 2" xfId="188"/>
    <cellStyle name="Input 2 2" xfId="189"/>
    <cellStyle name="Input 3 2" xfId="190"/>
    <cellStyle name="Input 4 2" xfId="191"/>
    <cellStyle name="Input 5 2" xfId="192"/>
    <cellStyle name="Linked Cell 2 2" xfId="193"/>
    <cellStyle name="Linked Cell 3 2" xfId="194"/>
    <cellStyle name="Linked Cell 4 2" xfId="195"/>
    <cellStyle name="Linked Cell 5 2" xfId="196"/>
    <cellStyle name="Neutral 2 2" xfId="197"/>
    <cellStyle name="Neutral 3 2" xfId="198"/>
    <cellStyle name="Neutral 4 2" xfId="199"/>
    <cellStyle name="Neutral 5 2" xfId="200"/>
    <cellStyle name="Normal" xfId="0" builtinId="0"/>
    <cellStyle name="Normal 10" xfId="1"/>
    <cellStyle name="Normal 10 4" xfId="264"/>
    <cellStyle name="Normal 11" xfId="12"/>
    <cellStyle name="Normal 12" xfId="3"/>
    <cellStyle name="Normal 14" xfId="11"/>
    <cellStyle name="Normal 15" xfId="9"/>
    <cellStyle name="Normal 17" xfId="5"/>
    <cellStyle name="Normal 18" xfId="13"/>
    <cellStyle name="Normal 2" xfId="201"/>
    <cellStyle name="Normal 2 2" xfId="202"/>
    <cellStyle name="Normal 2 3" xfId="203"/>
    <cellStyle name="Normal 2 4" xfId="204"/>
    <cellStyle name="Normal 2 5" xfId="205"/>
    <cellStyle name="Normal 2 6" xfId="206"/>
    <cellStyle name="Normal 2_GF workplan" xfId="207"/>
    <cellStyle name="Normal 20" xfId="208"/>
    <cellStyle name="Normal 3" xfId="209"/>
    <cellStyle name="Normal 3 2" xfId="210"/>
    <cellStyle name="Normal 3 5 2" xfId="265"/>
    <cellStyle name="Normal 37" xfId="211"/>
    <cellStyle name="Normal 4" xfId="212"/>
    <cellStyle name="Normal 4 2" xfId="213"/>
    <cellStyle name="Normal 5" xfId="214"/>
    <cellStyle name="Normal 5 2" xfId="215"/>
    <cellStyle name="Normal 6" xfId="216"/>
    <cellStyle name="Normal 6 2" xfId="217"/>
    <cellStyle name="Normal 7" xfId="218"/>
    <cellStyle name="Normal 7 2" xfId="219"/>
    <cellStyle name="Normal 8" xfId="220"/>
    <cellStyle name="Normal 8 10" xfId="221"/>
    <cellStyle name="Normal 8 11" xfId="222"/>
    <cellStyle name="Normal 8 12" xfId="223"/>
    <cellStyle name="Normal 8 13" xfId="224"/>
    <cellStyle name="Normal 8 14" xfId="225"/>
    <cellStyle name="Normal 8 15" xfId="226"/>
    <cellStyle name="Normal 8 16" xfId="227"/>
    <cellStyle name="Normal 8 17" xfId="228"/>
    <cellStyle name="Normal 8 18" xfId="229"/>
    <cellStyle name="Normal 8 2" xfId="230"/>
    <cellStyle name="Normal 8 3" xfId="231"/>
    <cellStyle name="Normal 8 4" xfId="232"/>
    <cellStyle name="Normal 8 5" xfId="233"/>
    <cellStyle name="Normal 8 6" xfId="234"/>
    <cellStyle name="Normal 8 7" xfId="235"/>
    <cellStyle name="Normal 8 8" xfId="236"/>
    <cellStyle name="Normal 8 9" xfId="237"/>
    <cellStyle name="Normal 9" xfId="8"/>
    <cellStyle name="Note 2 2" xfId="238"/>
    <cellStyle name="Note 3 2" xfId="239"/>
    <cellStyle name="Note 4 2" xfId="240"/>
    <cellStyle name="Note 5 2" xfId="241"/>
    <cellStyle name="Output 2 2" xfId="242"/>
    <cellStyle name="Output 3 2" xfId="243"/>
    <cellStyle name="Output 4 2" xfId="244"/>
    <cellStyle name="Output 5 2" xfId="245"/>
    <cellStyle name="Percent 2" xfId="246"/>
    <cellStyle name="Title 2 2" xfId="247"/>
    <cellStyle name="Title 3 2" xfId="248"/>
    <cellStyle name="Title 4 2" xfId="249"/>
    <cellStyle name="Title 5 2" xfId="250"/>
    <cellStyle name="Total 2 2" xfId="251"/>
    <cellStyle name="Total 3 2" xfId="252"/>
    <cellStyle name="Total 4 2" xfId="253"/>
    <cellStyle name="Total 5 2" xfId="254"/>
    <cellStyle name="Warning Text 2 2" xfId="255"/>
    <cellStyle name="Warning Text 3 2" xfId="256"/>
    <cellStyle name="Warning Text 4 2" xfId="257"/>
    <cellStyle name="Warning Text 5 2" xfId="258"/>
    <cellStyle name="เครื่องหมายจุลภาค 2" xfId="259"/>
    <cellStyle name="เครื่องหมายจุลภาค 2 2" xfId="260"/>
    <cellStyle name="เครื่องหมายจุลภาค 3" xfId="261"/>
    <cellStyle name="ปกติ 2" xfId="262"/>
    <cellStyle name="เปอร์เซ็นต์ 2" xfId="2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FT939"/>
  <sheetViews>
    <sheetView tabSelected="1" zoomScale="60" zoomScaleNormal="60" zoomScaleSheetLayoutView="80" workbookViewId="0">
      <pane ySplit="2" topLeftCell="A3" activePane="bottomLeft" state="frozen"/>
      <selection pane="bottomLeft" activeCell="I36" sqref="I36"/>
    </sheetView>
  </sheetViews>
  <sheetFormatPr defaultColWidth="9" defaultRowHeight="60.75" customHeight="1"/>
  <cols>
    <col min="1" max="1" width="10.25" style="82" customWidth="1"/>
    <col min="2" max="2" width="15.625" style="82" customWidth="1"/>
    <col min="3" max="3" width="33.375" style="82" customWidth="1"/>
    <col min="4" max="4" width="43.375" style="3" customWidth="1"/>
    <col min="5" max="5" width="15.5" style="88" customWidth="1"/>
    <col min="6" max="6" width="27" style="3" customWidth="1"/>
    <col min="7" max="7" width="32.875" style="3" customWidth="1"/>
    <col min="8" max="8" width="17.125" style="90" customWidth="1"/>
    <col min="9" max="9" width="34" style="91" customWidth="1"/>
    <col min="10" max="10" width="28" style="92" customWidth="1"/>
    <col min="11" max="16384" width="9" style="86"/>
  </cols>
  <sheetData>
    <row r="1" spans="1:2880" s="61" customFormat="1" ht="27.75">
      <c r="A1" s="51"/>
      <c r="B1" s="60" t="s">
        <v>131</v>
      </c>
      <c r="C1" s="60"/>
      <c r="D1" s="60"/>
      <c r="E1" s="60"/>
      <c r="F1" s="60"/>
      <c r="G1" s="60"/>
      <c r="H1" s="60"/>
      <c r="I1" s="60"/>
      <c r="J1" s="60"/>
    </row>
    <row r="2" spans="1:2880" s="68" customFormat="1" ht="41.25">
      <c r="A2" s="62" t="s">
        <v>11</v>
      </c>
      <c r="B2" s="63" t="s">
        <v>12</v>
      </c>
      <c r="C2" s="52" t="s">
        <v>13</v>
      </c>
      <c r="D2" s="52" t="s">
        <v>0</v>
      </c>
      <c r="E2" s="52" t="s">
        <v>31</v>
      </c>
      <c r="F2" s="52" t="s">
        <v>1</v>
      </c>
      <c r="G2" s="64" t="s">
        <v>2</v>
      </c>
      <c r="H2" s="65" t="s">
        <v>3</v>
      </c>
      <c r="I2" s="66" t="s">
        <v>4</v>
      </c>
      <c r="J2" s="52" t="s">
        <v>5</v>
      </c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  <c r="IX2" s="67"/>
      <c r="IY2" s="67"/>
      <c r="IZ2" s="67"/>
      <c r="JA2" s="67"/>
      <c r="JB2" s="67"/>
      <c r="JC2" s="67"/>
      <c r="JD2" s="67"/>
      <c r="JE2" s="67"/>
      <c r="JF2" s="67"/>
      <c r="JG2" s="67"/>
      <c r="JH2" s="67"/>
      <c r="JI2" s="67"/>
      <c r="JJ2" s="67"/>
      <c r="JK2" s="67"/>
      <c r="JL2" s="67"/>
      <c r="JM2" s="67"/>
      <c r="JN2" s="67"/>
      <c r="JO2" s="67"/>
      <c r="JP2" s="67"/>
      <c r="JQ2" s="67"/>
      <c r="JR2" s="67"/>
      <c r="JS2" s="67"/>
      <c r="JT2" s="67"/>
      <c r="JU2" s="67"/>
      <c r="JV2" s="67"/>
      <c r="JW2" s="67"/>
      <c r="JX2" s="67"/>
      <c r="JY2" s="67"/>
      <c r="JZ2" s="67"/>
      <c r="KA2" s="67"/>
      <c r="KB2" s="67"/>
      <c r="KC2" s="67"/>
      <c r="KD2" s="67"/>
      <c r="KE2" s="67"/>
      <c r="KF2" s="67"/>
      <c r="KG2" s="67"/>
      <c r="KH2" s="67"/>
      <c r="KI2" s="67"/>
      <c r="KJ2" s="67"/>
      <c r="KK2" s="67"/>
      <c r="KL2" s="67"/>
      <c r="KM2" s="67"/>
      <c r="KN2" s="67"/>
      <c r="KO2" s="67"/>
      <c r="KP2" s="67"/>
      <c r="KQ2" s="67"/>
      <c r="KR2" s="67"/>
      <c r="KS2" s="67"/>
      <c r="KT2" s="67"/>
      <c r="KU2" s="67"/>
      <c r="KV2" s="67"/>
      <c r="KW2" s="67"/>
      <c r="KX2" s="67"/>
      <c r="KY2" s="67"/>
      <c r="KZ2" s="67"/>
      <c r="LA2" s="67"/>
      <c r="LB2" s="67"/>
      <c r="LC2" s="67"/>
      <c r="LD2" s="67"/>
      <c r="LE2" s="67"/>
      <c r="LF2" s="67"/>
      <c r="LG2" s="67"/>
      <c r="LH2" s="67"/>
      <c r="LI2" s="67"/>
      <c r="LJ2" s="67"/>
      <c r="LK2" s="67"/>
      <c r="LL2" s="67"/>
      <c r="LM2" s="67"/>
      <c r="LN2" s="67"/>
      <c r="LO2" s="67"/>
      <c r="LP2" s="67"/>
      <c r="LQ2" s="67"/>
      <c r="LR2" s="67"/>
      <c r="LS2" s="67"/>
      <c r="LT2" s="67"/>
      <c r="LU2" s="67"/>
      <c r="LV2" s="67"/>
      <c r="LW2" s="67"/>
      <c r="LX2" s="67"/>
      <c r="LY2" s="67"/>
      <c r="LZ2" s="67"/>
      <c r="MA2" s="67"/>
      <c r="MB2" s="67"/>
      <c r="MC2" s="67"/>
      <c r="MD2" s="67"/>
      <c r="ME2" s="67"/>
      <c r="MF2" s="67"/>
      <c r="MG2" s="67"/>
      <c r="MH2" s="67"/>
      <c r="MI2" s="67"/>
      <c r="MJ2" s="67"/>
      <c r="MK2" s="67"/>
      <c r="ML2" s="67"/>
      <c r="MM2" s="67"/>
      <c r="MN2" s="67"/>
      <c r="MO2" s="67"/>
      <c r="MP2" s="67"/>
      <c r="MQ2" s="67"/>
      <c r="MR2" s="67"/>
      <c r="MS2" s="67"/>
      <c r="MT2" s="67"/>
      <c r="MU2" s="67"/>
      <c r="MV2" s="67"/>
      <c r="MW2" s="67"/>
      <c r="MX2" s="67"/>
      <c r="MY2" s="67"/>
      <c r="MZ2" s="67"/>
      <c r="NA2" s="67"/>
      <c r="NB2" s="67"/>
      <c r="NC2" s="67"/>
      <c r="ND2" s="67"/>
      <c r="NE2" s="67"/>
      <c r="NF2" s="67"/>
      <c r="NG2" s="67"/>
      <c r="NH2" s="67"/>
      <c r="NI2" s="67"/>
      <c r="NJ2" s="67"/>
      <c r="NK2" s="67"/>
      <c r="NL2" s="67"/>
      <c r="NM2" s="67"/>
      <c r="NN2" s="67"/>
      <c r="NO2" s="67"/>
      <c r="NP2" s="67"/>
      <c r="NQ2" s="67"/>
      <c r="NR2" s="67"/>
      <c r="NS2" s="67"/>
      <c r="NT2" s="67"/>
      <c r="NU2" s="67"/>
      <c r="NV2" s="67"/>
      <c r="NW2" s="67"/>
      <c r="NX2" s="67"/>
      <c r="NY2" s="67"/>
      <c r="NZ2" s="67"/>
      <c r="OA2" s="67"/>
      <c r="OB2" s="67"/>
      <c r="OC2" s="67"/>
      <c r="OD2" s="67"/>
      <c r="OE2" s="67"/>
      <c r="OF2" s="67"/>
      <c r="OG2" s="67"/>
      <c r="OH2" s="67"/>
      <c r="OI2" s="67"/>
      <c r="OJ2" s="67"/>
      <c r="OK2" s="67"/>
      <c r="OL2" s="67"/>
      <c r="OM2" s="67"/>
      <c r="ON2" s="67"/>
      <c r="OO2" s="67"/>
      <c r="OP2" s="67"/>
      <c r="OQ2" s="67"/>
      <c r="OR2" s="67"/>
      <c r="OS2" s="67"/>
      <c r="OT2" s="67"/>
      <c r="OU2" s="67"/>
      <c r="OV2" s="67"/>
      <c r="OW2" s="67"/>
      <c r="OX2" s="67"/>
      <c r="OY2" s="67"/>
      <c r="OZ2" s="67"/>
      <c r="PA2" s="67"/>
      <c r="PB2" s="67"/>
      <c r="PC2" s="67"/>
      <c r="PD2" s="67"/>
      <c r="PE2" s="67"/>
      <c r="PF2" s="67"/>
      <c r="PG2" s="67"/>
      <c r="PH2" s="67"/>
      <c r="PI2" s="67"/>
      <c r="PJ2" s="67"/>
      <c r="PK2" s="67"/>
      <c r="PL2" s="67"/>
      <c r="PM2" s="67"/>
      <c r="PN2" s="67"/>
      <c r="PO2" s="67"/>
      <c r="PP2" s="67"/>
      <c r="PQ2" s="67"/>
      <c r="PR2" s="67"/>
      <c r="PS2" s="67"/>
      <c r="PT2" s="67"/>
      <c r="PU2" s="67"/>
      <c r="PV2" s="67"/>
      <c r="PW2" s="67"/>
      <c r="PX2" s="67"/>
      <c r="PY2" s="67"/>
      <c r="PZ2" s="67"/>
      <c r="QA2" s="67"/>
      <c r="QB2" s="67"/>
      <c r="QC2" s="67"/>
      <c r="QD2" s="67"/>
      <c r="QE2" s="67"/>
      <c r="QF2" s="67"/>
      <c r="QG2" s="67"/>
      <c r="QH2" s="67"/>
      <c r="QI2" s="67"/>
      <c r="QJ2" s="67"/>
      <c r="QK2" s="67"/>
      <c r="QL2" s="67"/>
      <c r="QM2" s="67"/>
      <c r="QN2" s="67"/>
      <c r="QO2" s="67"/>
      <c r="QP2" s="67"/>
      <c r="QQ2" s="67"/>
      <c r="QR2" s="67"/>
      <c r="QS2" s="67"/>
      <c r="QT2" s="67"/>
      <c r="QU2" s="67"/>
      <c r="QV2" s="67"/>
      <c r="QW2" s="67"/>
      <c r="QX2" s="67"/>
      <c r="QY2" s="67"/>
      <c r="QZ2" s="67"/>
      <c r="RA2" s="67"/>
      <c r="RB2" s="67"/>
      <c r="RC2" s="67"/>
      <c r="RD2" s="67"/>
      <c r="RE2" s="67"/>
      <c r="RF2" s="67"/>
      <c r="RG2" s="67"/>
      <c r="RH2" s="67"/>
      <c r="RI2" s="67"/>
      <c r="RJ2" s="67"/>
      <c r="RK2" s="67"/>
      <c r="RL2" s="67"/>
      <c r="RM2" s="67"/>
      <c r="RN2" s="67"/>
      <c r="RO2" s="67"/>
      <c r="RP2" s="67"/>
      <c r="RQ2" s="67"/>
      <c r="RR2" s="67"/>
      <c r="RS2" s="67"/>
      <c r="RT2" s="67"/>
      <c r="RU2" s="67"/>
      <c r="RV2" s="67"/>
      <c r="RW2" s="67"/>
      <c r="RX2" s="67"/>
      <c r="RY2" s="67"/>
      <c r="RZ2" s="67"/>
      <c r="SA2" s="67"/>
      <c r="SB2" s="67"/>
      <c r="SC2" s="67"/>
      <c r="SD2" s="67"/>
      <c r="SE2" s="67"/>
      <c r="SF2" s="67"/>
      <c r="SG2" s="67"/>
      <c r="SH2" s="67"/>
      <c r="SI2" s="67"/>
      <c r="SJ2" s="67"/>
      <c r="SK2" s="67"/>
      <c r="SL2" s="67"/>
      <c r="SM2" s="67"/>
      <c r="SN2" s="67"/>
      <c r="SO2" s="67"/>
      <c r="SP2" s="67"/>
      <c r="SQ2" s="67"/>
      <c r="SR2" s="67"/>
      <c r="SS2" s="67"/>
      <c r="ST2" s="67"/>
      <c r="SU2" s="67"/>
      <c r="SV2" s="67"/>
      <c r="SW2" s="67"/>
      <c r="SX2" s="67"/>
      <c r="SY2" s="67"/>
      <c r="SZ2" s="67"/>
      <c r="TA2" s="67"/>
      <c r="TB2" s="67"/>
      <c r="TC2" s="67"/>
      <c r="TD2" s="67"/>
      <c r="TE2" s="67"/>
      <c r="TF2" s="67"/>
      <c r="TG2" s="67"/>
      <c r="TH2" s="67"/>
      <c r="TI2" s="67"/>
      <c r="TJ2" s="67"/>
      <c r="TK2" s="67"/>
      <c r="TL2" s="67"/>
      <c r="TM2" s="67"/>
      <c r="TN2" s="67"/>
      <c r="TO2" s="67"/>
      <c r="TP2" s="67"/>
      <c r="TQ2" s="67"/>
      <c r="TR2" s="67"/>
      <c r="TS2" s="67"/>
      <c r="TT2" s="67"/>
      <c r="TU2" s="67"/>
      <c r="TV2" s="67"/>
      <c r="TW2" s="67"/>
      <c r="TX2" s="67"/>
      <c r="TY2" s="67"/>
      <c r="TZ2" s="67"/>
      <c r="UA2" s="67"/>
      <c r="UB2" s="67"/>
      <c r="UC2" s="67"/>
      <c r="UD2" s="67"/>
      <c r="UE2" s="67"/>
      <c r="UF2" s="67"/>
      <c r="UG2" s="67"/>
      <c r="UH2" s="67"/>
      <c r="UI2" s="67"/>
      <c r="UJ2" s="67"/>
      <c r="UK2" s="67"/>
      <c r="UL2" s="67"/>
      <c r="UM2" s="67"/>
      <c r="UN2" s="67"/>
      <c r="UO2" s="67"/>
      <c r="UP2" s="67"/>
      <c r="UQ2" s="67"/>
      <c r="UR2" s="67"/>
      <c r="US2" s="67"/>
      <c r="UT2" s="67"/>
      <c r="UU2" s="67"/>
      <c r="UV2" s="67"/>
      <c r="UW2" s="67"/>
      <c r="UX2" s="67"/>
      <c r="UY2" s="67"/>
      <c r="UZ2" s="67"/>
      <c r="VA2" s="67"/>
      <c r="VB2" s="67"/>
      <c r="VC2" s="67"/>
      <c r="VD2" s="67"/>
      <c r="VE2" s="67"/>
      <c r="VF2" s="67"/>
      <c r="VG2" s="67"/>
      <c r="VH2" s="67"/>
      <c r="VI2" s="67"/>
      <c r="VJ2" s="67"/>
      <c r="VK2" s="67"/>
      <c r="VL2" s="67"/>
      <c r="VM2" s="67"/>
      <c r="VN2" s="67"/>
      <c r="VO2" s="67"/>
      <c r="VP2" s="67"/>
      <c r="VQ2" s="67"/>
      <c r="VR2" s="67"/>
      <c r="VS2" s="67"/>
      <c r="VT2" s="67"/>
      <c r="VU2" s="67"/>
      <c r="VV2" s="67"/>
      <c r="VW2" s="67"/>
      <c r="VX2" s="67"/>
      <c r="VY2" s="67"/>
      <c r="VZ2" s="67"/>
      <c r="WA2" s="67"/>
      <c r="WB2" s="67"/>
      <c r="WC2" s="67"/>
      <c r="WD2" s="67"/>
      <c r="WE2" s="67"/>
      <c r="WF2" s="67"/>
      <c r="WG2" s="67"/>
      <c r="WH2" s="67"/>
      <c r="WI2" s="67"/>
      <c r="WJ2" s="67"/>
      <c r="WK2" s="67"/>
      <c r="WL2" s="67"/>
      <c r="WM2" s="67"/>
      <c r="WN2" s="67"/>
      <c r="WO2" s="67"/>
      <c r="WP2" s="67"/>
      <c r="WQ2" s="67"/>
      <c r="WR2" s="67"/>
      <c r="WS2" s="67"/>
      <c r="WT2" s="67"/>
      <c r="WU2" s="67"/>
      <c r="WV2" s="67"/>
      <c r="WW2" s="67"/>
      <c r="WX2" s="67"/>
      <c r="WY2" s="67"/>
      <c r="WZ2" s="67"/>
      <c r="XA2" s="67"/>
      <c r="XB2" s="67"/>
      <c r="XC2" s="67"/>
      <c r="XD2" s="67"/>
      <c r="XE2" s="67"/>
      <c r="XF2" s="67"/>
      <c r="XG2" s="67"/>
      <c r="XH2" s="67"/>
      <c r="XI2" s="67"/>
      <c r="XJ2" s="67"/>
      <c r="XK2" s="67"/>
      <c r="XL2" s="67"/>
      <c r="XM2" s="67"/>
      <c r="XN2" s="67"/>
      <c r="XO2" s="67"/>
      <c r="XP2" s="67"/>
      <c r="XQ2" s="67"/>
      <c r="XR2" s="67"/>
      <c r="XS2" s="67"/>
      <c r="XT2" s="67"/>
      <c r="XU2" s="67"/>
      <c r="XV2" s="67"/>
      <c r="XW2" s="67"/>
      <c r="XX2" s="67"/>
      <c r="XY2" s="67"/>
      <c r="XZ2" s="67"/>
      <c r="YA2" s="67"/>
      <c r="YB2" s="67"/>
      <c r="YC2" s="67"/>
      <c r="YD2" s="67"/>
      <c r="YE2" s="67"/>
      <c r="YF2" s="67"/>
      <c r="YG2" s="67"/>
      <c r="YH2" s="67"/>
      <c r="YI2" s="67"/>
      <c r="YJ2" s="67"/>
      <c r="YK2" s="67"/>
      <c r="YL2" s="67"/>
      <c r="YM2" s="67"/>
      <c r="YN2" s="67"/>
      <c r="YO2" s="67"/>
      <c r="YP2" s="67"/>
      <c r="YQ2" s="67"/>
      <c r="YR2" s="67"/>
      <c r="YS2" s="67"/>
      <c r="YT2" s="67"/>
      <c r="YU2" s="67"/>
      <c r="YV2" s="67"/>
      <c r="YW2" s="67"/>
      <c r="YX2" s="67"/>
      <c r="YY2" s="67"/>
      <c r="YZ2" s="67"/>
      <c r="ZA2" s="67"/>
      <c r="ZB2" s="67"/>
      <c r="ZC2" s="67"/>
      <c r="ZD2" s="67"/>
      <c r="ZE2" s="67"/>
      <c r="ZF2" s="67"/>
      <c r="ZG2" s="67"/>
      <c r="ZH2" s="67"/>
      <c r="ZI2" s="67"/>
      <c r="ZJ2" s="67"/>
      <c r="ZK2" s="67"/>
      <c r="ZL2" s="67"/>
      <c r="ZM2" s="67"/>
      <c r="ZN2" s="67"/>
      <c r="ZO2" s="67"/>
      <c r="ZP2" s="67"/>
      <c r="ZQ2" s="67"/>
      <c r="ZR2" s="67"/>
      <c r="ZS2" s="67"/>
      <c r="ZT2" s="67"/>
      <c r="ZU2" s="67"/>
      <c r="ZV2" s="67"/>
      <c r="ZW2" s="67"/>
      <c r="ZX2" s="67"/>
      <c r="ZY2" s="67"/>
      <c r="ZZ2" s="67"/>
      <c r="AAA2" s="67"/>
      <c r="AAB2" s="67"/>
      <c r="AAC2" s="67"/>
      <c r="AAD2" s="67"/>
      <c r="AAE2" s="67"/>
      <c r="AAF2" s="67"/>
      <c r="AAG2" s="67"/>
      <c r="AAH2" s="67"/>
      <c r="AAI2" s="67"/>
      <c r="AAJ2" s="67"/>
      <c r="AAK2" s="67"/>
      <c r="AAL2" s="67"/>
      <c r="AAM2" s="67"/>
      <c r="AAN2" s="67"/>
      <c r="AAO2" s="67"/>
      <c r="AAP2" s="67"/>
      <c r="AAQ2" s="67"/>
      <c r="AAR2" s="67"/>
      <c r="AAS2" s="67"/>
      <c r="AAT2" s="67"/>
      <c r="AAU2" s="67"/>
      <c r="AAV2" s="67"/>
      <c r="AAW2" s="67"/>
      <c r="AAX2" s="67"/>
      <c r="AAY2" s="67"/>
      <c r="AAZ2" s="67"/>
      <c r="ABA2" s="67"/>
      <c r="ABB2" s="67"/>
      <c r="ABC2" s="67"/>
      <c r="ABD2" s="67"/>
      <c r="ABE2" s="67"/>
      <c r="ABF2" s="67"/>
      <c r="ABG2" s="67"/>
      <c r="ABH2" s="67"/>
      <c r="ABI2" s="67"/>
      <c r="ABJ2" s="67"/>
      <c r="ABK2" s="67"/>
      <c r="ABL2" s="67"/>
      <c r="ABM2" s="67"/>
      <c r="ABN2" s="67"/>
      <c r="ABO2" s="67"/>
      <c r="ABP2" s="67"/>
      <c r="ABQ2" s="67"/>
      <c r="ABR2" s="67"/>
      <c r="ABS2" s="67"/>
      <c r="ABT2" s="67"/>
      <c r="ABU2" s="67"/>
      <c r="ABV2" s="67"/>
      <c r="ABW2" s="67"/>
      <c r="ABX2" s="67"/>
      <c r="ABY2" s="67"/>
      <c r="ABZ2" s="67"/>
      <c r="ACA2" s="67"/>
      <c r="ACB2" s="67"/>
      <c r="ACC2" s="67"/>
      <c r="ACD2" s="67"/>
      <c r="ACE2" s="67"/>
      <c r="ACF2" s="67"/>
      <c r="ACG2" s="67"/>
      <c r="ACH2" s="67"/>
      <c r="ACI2" s="67"/>
      <c r="ACJ2" s="67"/>
      <c r="ACK2" s="67"/>
      <c r="ACL2" s="67"/>
      <c r="ACM2" s="67"/>
      <c r="ACN2" s="67"/>
      <c r="ACO2" s="67"/>
      <c r="ACP2" s="67"/>
      <c r="ACQ2" s="67"/>
      <c r="ACR2" s="67"/>
      <c r="ACS2" s="67"/>
      <c r="ACT2" s="67"/>
      <c r="ACU2" s="67"/>
      <c r="ACV2" s="67"/>
      <c r="ACW2" s="67"/>
      <c r="ACX2" s="67"/>
      <c r="ACY2" s="67"/>
      <c r="ACZ2" s="67"/>
      <c r="ADA2" s="67"/>
      <c r="ADB2" s="67"/>
      <c r="ADC2" s="67"/>
      <c r="ADD2" s="67"/>
      <c r="ADE2" s="67"/>
      <c r="ADF2" s="67"/>
      <c r="ADG2" s="67"/>
      <c r="ADH2" s="67"/>
      <c r="ADI2" s="67"/>
      <c r="ADJ2" s="67"/>
      <c r="ADK2" s="67"/>
      <c r="ADL2" s="67"/>
      <c r="ADM2" s="67"/>
      <c r="ADN2" s="67"/>
      <c r="ADO2" s="67"/>
      <c r="ADP2" s="67"/>
      <c r="ADQ2" s="67"/>
      <c r="ADR2" s="67"/>
      <c r="ADS2" s="67"/>
      <c r="ADT2" s="67"/>
      <c r="ADU2" s="67"/>
      <c r="ADV2" s="67"/>
      <c r="ADW2" s="67"/>
      <c r="ADX2" s="67"/>
      <c r="ADY2" s="67"/>
      <c r="ADZ2" s="67"/>
      <c r="AEA2" s="67"/>
      <c r="AEB2" s="67"/>
      <c r="AEC2" s="67"/>
      <c r="AED2" s="67"/>
      <c r="AEE2" s="67"/>
      <c r="AEF2" s="67"/>
      <c r="AEG2" s="67"/>
      <c r="AEH2" s="67"/>
      <c r="AEI2" s="67"/>
      <c r="AEJ2" s="67"/>
      <c r="AEK2" s="67"/>
      <c r="AEL2" s="67"/>
      <c r="AEM2" s="67"/>
      <c r="AEN2" s="67"/>
      <c r="AEO2" s="67"/>
      <c r="AEP2" s="67"/>
      <c r="AEQ2" s="67"/>
      <c r="AER2" s="67"/>
      <c r="AES2" s="67"/>
      <c r="AET2" s="67"/>
      <c r="AEU2" s="67"/>
      <c r="AEV2" s="67"/>
      <c r="AEW2" s="67"/>
      <c r="AEX2" s="67"/>
      <c r="AEY2" s="67"/>
      <c r="AEZ2" s="67"/>
      <c r="AFA2" s="67"/>
      <c r="AFB2" s="67"/>
      <c r="AFC2" s="67"/>
      <c r="AFD2" s="67"/>
      <c r="AFE2" s="67"/>
      <c r="AFF2" s="67"/>
      <c r="AFG2" s="67"/>
      <c r="AFH2" s="67"/>
      <c r="AFI2" s="67"/>
      <c r="AFJ2" s="67"/>
      <c r="AFK2" s="67"/>
      <c r="AFL2" s="67"/>
      <c r="AFM2" s="67"/>
      <c r="AFN2" s="67"/>
      <c r="AFO2" s="67"/>
      <c r="AFP2" s="67"/>
      <c r="AFQ2" s="67"/>
      <c r="AFR2" s="67"/>
      <c r="AFS2" s="67"/>
      <c r="AFT2" s="67"/>
      <c r="AFU2" s="67"/>
      <c r="AFV2" s="67"/>
      <c r="AFW2" s="67"/>
      <c r="AFX2" s="67"/>
      <c r="AFY2" s="67"/>
      <c r="AFZ2" s="67"/>
      <c r="AGA2" s="67"/>
      <c r="AGB2" s="67"/>
      <c r="AGC2" s="67"/>
      <c r="AGD2" s="67"/>
      <c r="AGE2" s="67"/>
      <c r="AGF2" s="67"/>
      <c r="AGG2" s="67"/>
      <c r="AGH2" s="67"/>
      <c r="AGI2" s="67"/>
      <c r="AGJ2" s="67"/>
      <c r="AGK2" s="67"/>
      <c r="AGL2" s="67"/>
      <c r="AGM2" s="67"/>
      <c r="AGN2" s="67"/>
      <c r="AGO2" s="67"/>
      <c r="AGP2" s="67"/>
      <c r="AGQ2" s="67"/>
      <c r="AGR2" s="67"/>
      <c r="AGS2" s="67"/>
      <c r="AGT2" s="67"/>
      <c r="AGU2" s="67"/>
      <c r="AGV2" s="67"/>
      <c r="AGW2" s="67"/>
      <c r="AGX2" s="67"/>
      <c r="AGY2" s="67"/>
      <c r="AGZ2" s="67"/>
      <c r="AHA2" s="67"/>
      <c r="AHB2" s="67"/>
      <c r="AHC2" s="67"/>
      <c r="AHD2" s="67"/>
      <c r="AHE2" s="67"/>
      <c r="AHF2" s="67"/>
      <c r="AHG2" s="67"/>
      <c r="AHH2" s="67"/>
      <c r="AHI2" s="67"/>
      <c r="AHJ2" s="67"/>
      <c r="AHK2" s="67"/>
      <c r="AHL2" s="67"/>
      <c r="AHM2" s="67"/>
      <c r="AHN2" s="67"/>
      <c r="AHO2" s="67"/>
      <c r="AHP2" s="67"/>
      <c r="AHQ2" s="67"/>
      <c r="AHR2" s="67"/>
      <c r="AHS2" s="67"/>
      <c r="AHT2" s="67"/>
      <c r="AHU2" s="67"/>
      <c r="AHV2" s="67"/>
      <c r="AHW2" s="67"/>
      <c r="AHX2" s="67"/>
      <c r="AHY2" s="67"/>
      <c r="AHZ2" s="67"/>
      <c r="AIA2" s="67"/>
      <c r="AIB2" s="67"/>
      <c r="AIC2" s="67"/>
      <c r="AID2" s="67"/>
      <c r="AIE2" s="67"/>
      <c r="AIF2" s="67"/>
      <c r="AIG2" s="67"/>
      <c r="AIH2" s="67"/>
      <c r="AII2" s="67"/>
      <c r="AIJ2" s="67"/>
      <c r="AIK2" s="67"/>
      <c r="AIL2" s="67"/>
      <c r="AIM2" s="67"/>
      <c r="AIN2" s="67"/>
      <c r="AIO2" s="67"/>
      <c r="AIP2" s="67"/>
      <c r="AIQ2" s="67"/>
      <c r="AIR2" s="67"/>
      <c r="AIS2" s="67"/>
      <c r="AIT2" s="67"/>
      <c r="AIU2" s="67"/>
      <c r="AIV2" s="67"/>
      <c r="AIW2" s="67"/>
      <c r="AIX2" s="67"/>
      <c r="AIY2" s="67"/>
      <c r="AIZ2" s="67"/>
      <c r="AJA2" s="67"/>
      <c r="AJB2" s="67"/>
      <c r="AJC2" s="67"/>
      <c r="AJD2" s="67"/>
      <c r="AJE2" s="67"/>
      <c r="AJF2" s="67"/>
      <c r="AJG2" s="67"/>
      <c r="AJH2" s="67"/>
      <c r="AJI2" s="67"/>
      <c r="AJJ2" s="67"/>
      <c r="AJK2" s="67"/>
      <c r="AJL2" s="67"/>
      <c r="AJM2" s="67"/>
      <c r="AJN2" s="67"/>
      <c r="AJO2" s="67"/>
      <c r="AJP2" s="67"/>
      <c r="AJQ2" s="67"/>
      <c r="AJR2" s="67"/>
      <c r="AJS2" s="67"/>
      <c r="AJT2" s="67"/>
      <c r="AJU2" s="67"/>
      <c r="AJV2" s="67"/>
      <c r="AJW2" s="67"/>
      <c r="AJX2" s="67"/>
      <c r="AJY2" s="67"/>
      <c r="AJZ2" s="67"/>
      <c r="AKA2" s="67"/>
      <c r="AKB2" s="67"/>
      <c r="AKC2" s="67"/>
      <c r="AKD2" s="67"/>
      <c r="AKE2" s="67"/>
      <c r="AKF2" s="67"/>
      <c r="AKG2" s="67"/>
      <c r="AKH2" s="67"/>
      <c r="AKI2" s="67"/>
      <c r="AKJ2" s="67"/>
      <c r="AKK2" s="67"/>
      <c r="AKL2" s="67"/>
      <c r="AKM2" s="67"/>
      <c r="AKN2" s="67"/>
      <c r="AKO2" s="67"/>
      <c r="AKP2" s="67"/>
      <c r="AKQ2" s="67"/>
      <c r="AKR2" s="67"/>
      <c r="AKS2" s="67"/>
      <c r="AKT2" s="67"/>
      <c r="AKU2" s="67"/>
      <c r="AKV2" s="67"/>
      <c r="AKW2" s="67"/>
      <c r="AKX2" s="67"/>
      <c r="AKY2" s="67"/>
      <c r="AKZ2" s="67"/>
      <c r="ALA2" s="67"/>
      <c r="ALB2" s="67"/>
      <c r="ALC2" s="67"/>
      <c r="ALD2" s="67"/>
      <c r="ALE2" s="67"/>
      <c r="ALF2" s="67"/>
      <c r="ALG2" s="67"/>
      <c r="ALH2" s="67"/>
      <c r="ALI2" s="67"/>
      <c r="ALJ2" s="67"/>
      <c r="ALK2" s="67"/>
      <c r="ALL2" s="67"/>
      <c r="ALM2" s="67"/>
      <c r="ALN2" s="67"/>
      <c r="ALO2" s="67"/>
      <c r="ALP2" s="67"/>
      <c r="ALQ2" s="67"/>
      <c r="ALR2" s="67"/>
      <c r="ALS2" s="67"/>
      <c r="ALT2" s="67"/>
      <c r="ALU2" s="67"/>
      <c r="ALV2" s="67"/>
      <c r="ALW2" s="67"/>
      <c r="ALX2" s="67"/>
      <c r="ALY2" s="67"/>
      <c r="ALZ2" s="67"/>
      <c r="AMA2" s="67"/>
      <c r="AMB2" s="67"/>
      <c r="AMC2" s="67"/>
      <c r="AMD2" s="67"/>
      <c r="AME2" s="67"/>
      <c r="AMF2" s="67"/>
      <c r="AMG2" s="67"/>
      <c r="AMH2" s="67"/>
      <c r="AMI2" s="67"/>
      <c r="AMJ2" s="67"/>
      <c r="AMK2" s="67"/>
      <c r="AML2" s="67"/>
      <c r="AMM2" s="67"/>
      <c r="AMN2" s="67"/>
      <c r="AMO2" s="67"/>
      <c r="AMP2" s="67"/>
      <c r="AMQ2" s="67"/>
      <c r="AMR2" s="67"/>
      <c r="AMS2" s="67"/>
      <c r="AMT2" s="67"/>
      <c r="AMU2" s="67"/>
      <c r="AMV2" s="67"/>
      <c r="AMW2" s="67"/>
      <c r="AMX2" s="67"/>
      <c r="AMY2" s="67"/>
      <c r="AMZ2" s="67"/>
      <c r="ANA2" s="67"/>
      <c r="ANB2" s="67"/>
      <c r="ANC2" s="67"/>
      <c r="AND2" s="67"/>
      <c r="ANE2" s="67"/>
      <c r="ANF2" s="67"/>
      <c r="ANG2" s="67"/>
      <c r="ANH2" s="67"/>
      <c r="ANI2" s="67"/>
      <c r="ANJ2" s="67"/>
      <c r="ANK2" s="67"/>
      <c r="ANL2" s="67"/>
      <c r="ANM2" s="67"/>
      <c r="ANN2" s="67"/>
      <c r="ANO2" s="67"/>
      <c r="ANP2" s="67"/>
      <c r="ANQ2" s="67"/>
      <c r="ANR2" s="67"/>
      <c r="ANS2" s="67"/>
      <c r="ANT2" s="67"/>
      <c r="ANU2" s="67"/>
      <c r="ANV2" s="67"/>
      <c r="ANW2" s="67"/>
      <c r="ANX2" s="67"/>
      <c r="ANY2" s="67"/>
      <c r="ANZ2" s="67"/>
      <c r="AOA2" s="67"/>
      <c r="AOB2" s="67"/>
      <c r="AOC2" s="67"/>
      <c r="AOD2" s="67"/>
      <c r="AOE2" s="67"/>
      <c r="AOF2" s="67"/>
      <c r="AOG2" s="67"/>
      <c r="AOH2" s="67"/>
      <c r="AOI2" s="67"/>
      <c r="AOJ2" s="67"/>
      <c r="AOK2" s="67"/>
      <c r="AOL2" s="67"/>
      <c r="AOM2" s="67"/>
      <c r="AON2" s="67"/>
      <c r="AOO2" s="67"/>
      <c r="AOP2" s="67"/>
      <c r="AOQ2" s="67"/>
      <c r="AOR2" s="67"/>
      <c r="AOS2" s="67"/>
      <c r="AOT2" s="67"/>
      <c r="AOU2" s="67"/>
      <c r="AOV2" s="67"/>
      <c r="AOW2" s="67"/>
      <c r="AOX2" s="67"/>
      <c r="AOY2" s="67"/>
      <c r="AOZ2" s="67"/>
      <c r="APA2" s="67"/>
      <c r="APB2" s="67"/>
      <c r="APC2" s="67"/>
      <c r="APD2" s="67"/>
      <c r="APE2" s="67"/>
      <c r="APF2" s="67"/>
      <c r="APG2" s="67"/>
      <c r="APH2" s="67"/>
      <c r="API2" s="67"/>
      <c r="APJ2" s="67"/>
      <c r="APK2" s="67"/>
      <c r="APL2" s="67"/>
      <c r="APM2" s="67"/>
      <c r="APN2" s="67"/>
      <c r="APO2" s="67"/>
      <c r="APP2" s="67"/>
      <c r="APQ2" s="67"/>
      <c r="APR2" s="67"/>
      <c r="APS2" s="67"/>
      <c r="APT2" s="67"/>
      <c r="APU2" s="67"/>
      <c r="APV2" s="67"/>
      <c r="APW2" s="67"/>
      <c r="APX2" s="67"/>
      <c r="APY2" s="67"/>
      <c r="APZ2" s="67"/>
      <c r="AQA2" s="67"/>
      <c r="AQB2" s="67"/>
      <c r="AQC2" s="67"/>
      <c r="AQD2" s="67"/>
      <c r="AQE2" s="67"/>
      <c r="AQF2" s="67"/>
      <c r="AQG2" s="67"/>
      <c r="AQH2" s="67"/>
      <c r="AQI2" s="67"/>
      <c r="AQJ2" s="67"/>
      <c r="AQK2" s="67"/>
      <c r="AQL2" s="67"/>
      <c r="AQM2" s="67"/>
      <c r="AQN2" s="67"/>
      <c r="AQO2" s="67"/>
      <c r="AQP2" s="67"/>
      <c r="AQQ2" s="67"/>
      <c r="AQR2" s="67"/>
      <c r="AQS2" s="67"/>
      <c r="AQT2" s="67"/>
      <c r="AQU2" s="67"/>
      <c r="AQV2" s="67"/>
      <c r="AQW2" s="67"/>
      <c r="AQX2" s="67"/>
      <c r="AQY2" s="67"/>
      <c r="AQZ2" s="67"/>
      <c r="ARA2" s="67"/>
      <c r="ARB2" s="67"/>
      <c r="ARC2" s="67"/>
      <c r="ARD2" s="67"/>
      <c r="ARE2" s="67"/>
      <c r="ARF2" s="67"/>
      <c r="ARG2" s="67"/>
      <c r="ARH2" s="67"/>
      <c r="ARI2" s="67"/>
      <c r="ARJ2" s="67"/>
      <c r="ARK2" s="67"/>
      <c r="ARL2" s="67"/>
      <c r="ARM2" s="67"/>
      <c r="ARN2" s="67"/>
      <c r="ARO2" s="67"/>
      <c r="ARP2" s="67"/>
      <c r="ARQ2" s="67"/>
      <c r="ARR2" s="67"/>
      <c r="ARS2" s="67"/>
      <c r="ART2" s="67"/>
      <c r="ARU2" s="67"/>
      <c r="ARV2" s="67"/>
      <c r="ARW2" s="67"/>
      <c r="ARX2" s="67"/>
      <c r="ARY2" s="67"/>
      <c r="ARZ2" s="67"/>
      <c r="ASA2" s="67"/>
      <c r="ASB2" s="67"/>
      <c r="ASC2" s="67"/>
      <c r="ASD2" s="67"/>
      <c r="ASE2" s="67"/>
      <c r="ASF2" s="67"/>
      <c r="ASG2" s="67"/>
      <c r="ASH2" s="67"/>
      <c r="ASI2" s="67"/>
      <c r="ASJ2" s="67"/>
      <c r="ASK2" s="67"/>
      <c r="ASL2" s="67"/>
      <c r="ASM2" s="67"/>
      <c r="ASN2" s="67"/>
      <c r="ASO2" s="67"/>
      <c r="ASP2" s="67"/>
      <c r="ASQ2" s="67"/>
      <c r="ASR2" s="67"/>
      <c r="ASS2" s="67"/>
      <c r="AST2" s="67"/>
      <c r="ASU2" s="67"/>
      <c r="ASV2" s="67"/>
      <c r="ASW2" s="67"/>
      <c r="ASX2" s="67"/>
      <c r="ASY2" s="67"/>
      <c r="ASZ2" s="67"/>
      <c r="ATA2" s="67"/>
      <c r="ATB2" s="67"/>
      <c r="ATC2" s="67"/>
      <c r="ATD2" s="67"/>
      <c r="ATE2" s="67"/>
      <c r="ATF2" s="67"/>
      <c r="ATG2" s="67"/>
      <c r="ATH2" s="67"/>
      <c r="ATI2" s="67"/>
      <c r="ATJ2" s="67"/>
      <c r="ATK2" s="67"/>
      <c r="ATL2" s="67"/>
      <c r="ATM2" s="67"/>
      <c r="ATN2" s="67"/>
      <c r="ATO2" s="67"/>
      <c r="ATP2" s="67"/>
      <c r="ATQ2" s="67"/>
      <c r="ATR2" s="67"/>
      <c r="ATS2" s="67"/>
      <c r="ATT2" s="67"/>
      <c r="ATU2" s="67"/>
      <c r="ATV2" s="67"/>
      <c r="ATW2" s="67"/>
      <c r="ATX2" s="67"/>
      <c r="ATY2" s="67"/>
      <c r="ATZ2" s="67"/>
      <c r="AUA2" s="67"/>
      <c r="AUB2" s="67"/>
      <c r="AUC2" s="67"/>
      <c r="AUD2" s="67"/>
      <c r="AUE2" s="67"/>
      <c r="AUF2" s="67"/>
      <c r="AUG2" s="67"/>
      <c r="AUH2" s="67"/>
      <c r="AUI2" s="67"/>
      <c r="AUJ2" s="67"/>
      <c r="AUK2" s="67"/>
      <c r="AUL2" s="67"/>
      <c r="AUM2" s="67"/>
      <c r="AUN2" s="67"/>
      <c r="AUO2" s="67"/>
      <c r="AUP2" s="67"/>
      <c r="AUQ2" s="67"/>
      <c r="AUR2" s="67"/>
      <c r="AUS2" s="67"/>
      <c r="AUT2" s="67"/>
      <c r="AUU2" s="67"/>
      <c r="AUV2" s="67"/>
      <c r="AUW2" s="67"/>
      <c r="AUX2" s="67"/>
      <c r="AUY2" s="67"/>
      <c r="AUZ2" s="67"/>
      <c r="AVA2" s="67"/>
      <c r="AVB2" s="67"/>
      <c r="AVC2" s="67"/>
      <c r="AVD2" s="67"/>
      <c r="AVE2" s="67"/>
      <c r="AVF2" s="67"/>
      <c r="AVG2" s="67"/>
      <c r="AVH2" s="67"/>
      <c r="AVI2" s="67"/>
      <c r="AVJ2" s="67"/>
      <c r="AVK2" s="67"/>
      <c r="AVL2" s="67"/>
      <c r="AVM2" s="67"/>
      <c r="AVN2" s="67"/>
      <c r="AVO2" s="67"/>
      <c r="AVP2" s="67"/>
      <c r="AVQ2" s="67"/>
      <c r="AVR2" s="67"/>
      <c r="AVS2" s="67"/>
      <c r="AVT2" s="67"/>
      <c r="AVU2" s="67"/>
      <c r="AVV2" s="67"/>
      <c r="AVW2" s="67"/>
      <c r="AVX2" s="67"/>
      <c r="AVY2" s="67"/>
      <c r="AVZ2" s="67"/>
      <c r="AWA2" s="67"/>
      <c r="AWB2" s="67"/>
      <c r="AWC2" s="67"/>
      <c r="AWD2" s="67"/>
      <c r="AWE2" s="67"/>
      <c r="AWF2" s="67"/>
      <c r="AWG2" s="67"/>
      <c r="AWH2" s="67"/>
      <c r="AWI2" s="67"/>
      <c r="AWJ2" s="67"/>
      <c r="AWK2" s="67"/>
      <c r="AWL2" s="67"/>
      <c r="AWM2" s="67"/>
      <c r="AWN2" s="67"/>
      <c r="AWO2" s="67"/>
      <c r="AWP2" s="67"/>
      <c r="AWQ2" s="67"/>
      <c r="AWR2" s="67"/>
      <c r="AWS2" s="67"/>
      <c r="AWT2" s="67"/>
      <c r="AWU2" s="67"/>
      <c r="AWV2" s="67"/>
      <c r="AWW2" s="67"/>
      <c r="AWX2" s="67"/>
      <c r="AWY2" s="67"/>
      <c r="AWZ2" s="67"/>
      <c r="AXA2" s="67"/>
      <c r="AXB2" s="67"/>
      <c r="AXC2" s="67"/>
      <c r="AXD2" s="67"/>
      <c r="AXE2" s="67"/>
      <c r="AXF2" s="67"/>
      <c r="AXG2" s="67"/>
      <c r="AXH2" s="67"/>
      <c r="AXI2" s="67"/>
      <c r="AXJ2" s="67"/>
      <c r="AXK2" s="67"/>
      <c r="AXL2" s="67"/>
      <c r="AXM2" s="67"/>
      <c r="AXN2" s="67"/>
      <c r="AXO2" s="67"/>
      <c r="AXP2" s="67"/>
      <c r="AXQ2" s="67"/>
      <c r="AXR2" s="67"/>
      <c r="AXS2" s="67"/>
      <c r="AXT2" s="67"/>
      <c r="AXU2" s="67"/>
      <c r="AXV2" s="67"/>
      <c r="AXW2" s="67"/>
      <c r="AXX2" s="67"/>
      <c r="AXY2" s="67"/>
      <c r="AXZ2" s="67"/>
      <c r="AYA2" s="67"/>
      <c r="AYB2" s="67"/>
      <c r="AYC2" s="67"/>
      <c r="AYD2" s="67"/>
      <c r="AYE2" s="67"/>
      <c r="AYF2" s="67"/>
      <c r="AYG2" s="67"/>
      <c r="AYH2" s="67"/>
      <c r="AYI2" s="67"/>
      <c r="AYJ2" s="67"/>
      <c r="AYK2" s="67"/>
      <c r="AYL2" s="67"/>
      <c r="AYM2" s="67"/>
      <c r="AYN2" s="67"/>
      <c r="AYO2" s="67"/>
      <c r="AYP2" s="67"/>
      <c r="AYQ2" s="67"/>
      <c r="AYR2" s="67"/>
      <c r="AYS2" s="67"/>
      <c r="AYT2" s="67"/>
      <c r="AYU2" s="67"/>
      <c r="AYV2" s="67"/>
      <c r="AYW2" s="67"/>
      <c r="AYX2" s="67"/>
      <c r="AYY2" s="67"/>
      <c r="AYZ2" s="67"/>
      <c r="AZA2" s="67"/>
      <c r="AZB2" s="67"/>
      <c r="AZC2" s="67"/>
      <c r="AZD2" s="67"/>
      <c r="AZE2" s="67"/>
      <c r="AZF2" s="67"/>
      <c r="AZG2" s="67"/>
      <c r="AZH2" s="67"/>
      <c r="AZI2" s="67"/>
      <c r="AZJ2" s="67"/>
      <c r="AZK2" s="67"/>
      <c r="AZL2" s="67"/>
      <c r="AZM2" s="67"/>
      <c r="AZN2" s="67"/>
      <c r="AZO2" s="67"/>
      <c r="AZP2" s="67"/>
      <c r="AZQ2" s="67"/>
      <c r="AZR2" s="67"/>
      <c r="AZS2" s="67"/>
      <c r="AZT2" s="67"/>
      <c r="AZU2" s="67"/>
      <c r="AZV2" s="67"/>
      <c r="AZW2" s="67"/>
      <c r="AZX2" s="67"/>
      <c r="AZY2" s="67"/>
      <c r="AZZ2" s="67"/>
      <c r="BAA2" s="67"/>
      <c r="BAB2" s="67"/>
      <c r="BAC2" s="67"/>
      <c r="BAD2" s="67"/>
      <c r="BAE2" s="67"/>
      <c r="BAF2" s="67"/>
      <c r="BAG2" s="67"/>
      <c r="BAH2" s="67"/>
      <c r="BAI2" s="67"/>
      <c r="BAJ2" s="67"/>
      <c r="BAK2" s="67"/>
      <c r="BAL2" s="67"/>
      <c r="BAM2" s="67"/>
      <c r="BAN2" s="67"/>
      <c r="BAO2" s="67"/>
      <c r="BAP2" s="67"/>
      <c r="BAQ2" s="67"/>
      <c r="BAR2" s="67"/>
      <c r="BAS2" s="67"/>
      <c r="BAT2" s="67"/>
      <c r="BAU2" s="67"/>
      <c r="BAV2" s="67"/>
      <c r="BAW2" s="67"/>
      <c r="BAX2" s="67"/>
      <c r="BAY2" s="67"/>
      <c r="BAZ2" s="67"/>
      <c r="BBA2" s="67"/>
      <c r="BBB2" s="67"/>
      <c r="BBC2" s="67"/>
      <c r="BBD2" s="67"/>
      <c r="BBE2" s="67"/>
      <c r="BBF2" s="67"/>
      <c r="BBG2" s="67"/>
      <c r="BBH2" s="67"/>
      <c r="BBI2" s="67"/>
      <c r="BBJ2" s="67"/>
      <c r="BBK2" s="67"/>
      <c r="BBL2" s="67"/>
      <c r="BBM2" s="67"/>
      <c r="BBN2" s="67"/>
      <c r="BBO2" s="67"/>
      <c r="BBP2" s="67"/>
      <c r="BBQ2" s="67"/>
      <c r="BBR2" s="67"/>
      <c r="BBS2" s="67"/>
      <c r="BBT2" s="67"/>
      <c r="BBU2" s="67"/>
      <c r="BBV2" s="67"/>
      <c r="BBW2" s="67"/>
      <c r="BBX2" s="67"/>
      <c r="BBY2" s="67"/>
      <c r="BBZ2" s="67"/>
      <c r="BCA2" s="67"/>
      <c r="BCB2" s="67"/>
      <c r="BCC2" s="67"/>
      <c r="BCD2" s="67"/>
      <c r="BCE2" s="67"/>
      <c r="BCF2" s="67"/>
      <c r="BCG2" s="67"/>
      <c r="BCH2" s="67"/>
      <c r="BCI2" s="67"/>
      <c r="BCJ2" s="67"/>
      <c r="BCK2" s="67"/>
      <c r="BCL2" s="67"/>
      <c r="BCM2" s="67"/>
      <c r="BCN2" s="67"/>
      <c r="BCO2" s="67"/>
      <c r="BCP2" s="67"/>
      <c r="BCQ2" s="67"/>
      <c r="BCR2" s="67"/>
      <c r="BCS2" s="67"/>
      <c r="BCT2" s="67"/>
      <c r="BCU2" s="67"/>
      <c r="BCV2" s="67"/>
      <c r="BCW2" s="67"/>
      <c r="BCX2" s="67"/>
      <c r="BCY2" s="67"/>
      <c r="BCZ2" s="67"/>
      <c r="BDA2" s="67"/>
      <c r="BDB2" s="67"/>
      <c r="BDC2" s="67"/>
      <c r="BDD2" s="67"/>
      <c r="BDE2" s="67"/>
      <c r="BDF2" s="67"/>
      <c r="BDG2" s="67"/>
      <c r="BDH2" s="67"/>
      <c r="BDI2" s="67"/>
      <c r="BDJ2" s="67"/>
      <c r="BDK2" s="67"/>
      <c r="BDL2" s="67"/>
      <c r="BDM2" s="67"/>
      <c r="BDN2" s="67"/>
      <c r="BDO2" s="67"/>
      <c r="BDP2" s="67"/>
      <c r="BDQ2" s="67"/>
      <c r="BDR2" s="67"/>
      <c r="BDS2" s="67"/>
      <c r="BDT2" s="67"/>
      <c r="BDU2" s="67"/>
      <c r="BDV2" s="67"/>
      <c r="BDW2" s="67"/>
      <c r="BDX2" s="67"/>
      <c r="BDY2" s="67"/>
      <c r="BDZ2" s="67"/>
      <c r="BEA2" s="67"/>
      <c r="BEB2" s="67"/>
      <c r="BEC2" s="67"/>
      <c r="BED2" s="67"/>
      <c r="BEE2" s="67"/>
      <c r="BEF2" s="67"/>
      <c r="BEG2" s="67"/>
      <c r="BEH2" s="67"/>
      <c r="BEI2" s="67"/>
      <c r="BEJ2" s="67"/>
      <c r="BEK2" s="67"/>
      <c r="BEL2" s="67"/>
      <c r="BEM2" s="67"/>
      <c r="BEN2" s="67"/>
      <c r="BEO2" s="67"/>
      <c r="BEP2" s="67"/>
      <c r="BEQ2" s="67"/>
      <c r="BER2" s="67"/>
      <c r="BES2" s="67"/>
      <c r="BET2" s="67"/>
      <c r="BEU2" s="67"/>
      <c r="BEV2" s="67"/>
      <c r="BEW2" s="67"/>
      <c r="BEX2" s="67"/>
      <c r="BEY2" s="67"/>
      <c r="BEZ2" s="67"/>
      <c r="BFA2" s="67"/>
      <c r="BFB2" s="67"/>
      <c r="BFC2" s="67"/>
      <c r="BFD2" s="67"/>
      <c r="BFE2" s="67"/>
      <c r="BFF2" s="67"/>
      <c r="BFG2" s="67"/>
      <c r="BFH2" s="67"/>
      <c r="BFI2" s="67"/>
      <c r="BFJ2" s="67"/>
      <c r="BFK2" s="67"/>
      <c r="BFL2" s="67"/>
      <c r="BFM2" s="67"/>
      <c r="BFN2" s="67"/>
      <c r="BFO2" s="67"/>
      <c r="BFP2" s="67"/>
      <c r="BFQ2" s="67"/>
      <c r="BFR2" s="67"/>
      <c r="BFS2" s="67"/>
      <c r="BFT2" s="67"/>
      <c r="BFU2" s="67"/>
      <c r="BFV2" s="67"/>
      <c r="BFW2" s="67"/>
      <c r="BFX2" s="67"/>
      <c r="BFY2" s="67"/>
      <c r="BFZ2" s="67"/>
      <c r="BGA2" s="67"/>
      <c r="BGB2" s="67"/>
      <c r="BGC2" s="67"/>
      <c r="BGD2" s="67"/>
      <c r="BGE2" s="67"/>
      <c r="BGF2" s="67"/>
      <c r="BGG2" s="67"/>
      <c r="BGH2" s="67"/>
      <c r="BGI2" s="67"/>
      <c r="BGJ2" s="67"/>
      <c r="BGK2" s="67"/>
      <c r="BGL2" s="67"/>
      <c r="BGM2" s="67"/>
      <c r="BGN2" s="67"/>
      <c r="BGO2" s="67"/>
      <c r="BGP2" s="67"/>
      <c r="BGQ2" s="67"/>
      <c r="BGR2" s="67"/>
      <c r="BGS2" s="67"/>
      <c r="BGT2" s="67"/>
      <c r="BGU2" s="67"/>
      <c r="BGV2" s="67"/>
      <c r="BGW2" s="67"/>
      <c r="BGX2" s="67"/>
      <c r="BGY2" s="67"/>
      <c r="BGZ2" s="67"/>
      <c r="BHA2" s="67"/>
      <c r="BHB2" s="67"/>
      <c r="BHC2" s="67"/>
      <c r="BHD2" s="67"/>
      <c r="BHE2" s="67"/>
      <c r="BHF2" s="67"/>
      <c r="BHG2" s="67"/>
      <c r="BHH2" s="67"/>
      <c r="BHI2" s="67"/>
      <c r="BHJ2" s="67"/>
      <c r="BHK2" s="67"/>
      <c r="BHL2" s="67"/>
      <c r="BHM2" s="67"/>
      <c r="BHN2" s="67"/>
      <c r="BHO2" s="67"/>
      <c r="BHP2" s="67"/>
      <c r="BHQ2" s="67"/>
      <c r="BHR2" s="67"/>
      <c r="BHS2" s="67"/>
      <c r="BHT2" s="67"/>
      <c r="BHU2" s="67"/>
      <c r="BHV2" s="67"/>
      <c r="BHW2" s="67"/>
      <c r="BHX2" s="67"/>
      <c r="BHY2" s="67"/>
      <c r="BHZ2" s="67"/>
      <c r="BIA2" s="67"/>
      <c r="BIB2" s="67"/>
      <c r="BIC2" s="67"/>
      <c r="BID2" s="67"/>
      <c r="BIE2" s="67"/>
      <c r="BIF2" s="67"/>
      <c r="BIG2" s="67"/>
      <c r="BIH2" s="67"/>
      <c r="BII2" s="67"/>
      <c r="BIJ2" s="67"/>
      <c r="BIK2" s="67"/>
      <c r="BIL2" s="67"/>
      <c r="BIM2" s="67"/>
      <c r="BIN2" s="67"/>
      <c r="BIO2" s="67"/>
      <c r="BIP2" s="67"/>
      <c r="BIQ2" s="67"/>
      <c r="BIR2" s="67"/>
      <c r="BIS2" s="67"/>
      <c r="BIT2" s="67"/>
      <c r="BIU2" s="67"/>
      <c r="BIV2" s="67"/>
      <c r="BIW2" s="67"/>
      <c r="BIX2" s="67"/>
      <c r="BIY2" s="67"/>
      <c r="BIZ2" s="67"/>
      <c r="BJA2" s="67"/>
      <c r="BJB2" s="67"/>
      <c r="BJC2" s="67"/>
      <c r="BJD2" s="67"/>
      <c r="BJE2" s="67"/>
      <c r="BJF2" s="67"/>
      <c r="BJG2" s="67"/>
      <c r="BJH2" s="67"/>
      <c r="BJI2" s="67"/>
      <c r="BJJ2" s="67"/>
      <c r="BJK2" s="67"/>
      <c r="BJL2" s="67"/>
      <c r="BJM2" s="67"/>
      <c r="BJN2" s="67"/>
      <c r="BJO2" s="67"/>
      <c r="BJP2" s="67"/>
      <c r="BJQ2" s="67"/>
      <c r="BJR2" s="67"/>
      <c r="BJS2" s="67"/>
      <c r="BJT2" s="67"/>
      <c r="BJU2" s="67"/>
      <c r="BJV2" s="67"/>
      <c r="BJW2" s="67"/>
      <c r="BJX2" s="67"/>
      <c r="BJY2" s="67"/>
      <c r="BJZ2" s="67"/>
      <c r="BKA2" s="67"/>
      <c r="BKB2" s="67"/>
      <c r="BKC2" s="67"/>
      <c r="BKD2" s="67"/>
      <c r="BKE2" s="67"/>
      <c r="BKF2" s="67"/>
      <c r="BKG2" s="67"/>
      <c r="BKH2" s="67"/>
      <c r="BKI2" s="67"/>
      <c r="BKJ2" s="67"/>
      <c r="BKK2" s="67"/>
      <c r="BKL2" s="67"/>
      <c r="BKM2" s="67"/>
      <c r="BKN2" s="67"/>
      <c r="BKO2" s="67"/>
      <c r="BKP2" s="67"/>
      <c r="BKQ2" s="67"/>
      <c r="BKR2" s="67"/>
      <c r="BKS2" s="67"/>
      <c r="BKT2" s="67"/>
      <c r="BKU2" s="67"/>
      <c r="BKV2" s="67"/>
      <c r="BKW2" s="67"/>
      <c r="BKX2" s="67"/>
      <c r="BKY2" s="67"/>
      <c r="BKZ2" s="67"/>
      <c r="BLA2" s="67"/>
      <c r="BLB2" s="67"/>
      <c r="BLC2" s="67"/>
      <c r="BLD2" s="67"/>
      <c r="BLE2" s="67"/>
      <c r="BLF2" s="67"/>
      <c r="BLG2" s="67"/>
      <c r="BLH2" s="67"/>
      <c r="BLI2" s="67"/>
      <c r="BLJ2" s="67"/>
      <c r="BLK2" s="67"/>
      <c r="BLL2" s="67"/>
      <c r="BLM2" s="67"/>
      <c r="BLN2" s="67"/>
      <c r="BLO2" s="67"/>
      <c r="BLP2" s="67"/>
      <c r="BLQ2" s="67"/>
      <c r="BLR2" s="67"/>
      <c r="BLS2" s="67"/>
      <c r="BLT2" s="67"/>
      <c r="BLU2" s="67"/>
      <c r="BLV2" s="67"/>
      <c r="BLW2" s="67"/>
      <c r="BLX2" s="67"/>
      <c r="BLY2" s="67"/>
      <c r="BLZ2" s="67"/>
      <c r="BMA2" s="67"/>
      <c r="BMB2" s="67"/>
      <c r="BMC2" s="67"/>
      <c r="BMD2" s="67"/>
      <c r="BME2" s="67"/>
      <c r="BMF2" s="67"/>
      <c r="BMG2" s="67"/>
      <c r="BMH2" s="67"/>
      <c r="BMI2" s="67"/>
      <c r="BMJ2" s="67"/>
      <c r="BMK2" s="67"/>
      <c r="BML2" s="67"/>
      <c r="BMM2" s="67"/>
      <c r="BMN2" s="67"/>
      <c r="BMO2" s="67"/>
      <c r="BMP2" s="67"/>
      <c r="BMQ2" s="67"/>
      <c r="BMR2" s="67"/>
      <c r="BMS2" s="67"/>
      <c r="BMT2" s="67"/>
      <c r="BMU2" s="67"/>
      <c r="BMV2" s="67"/>
      <c r="BMW2" s="67"/>
      <c r="BMX2" s="67"/>
      <c r="BMY2" s="67"/>
      <c r="BMZ2" s="67"/>
      <c r="BNA2" s="67"/>
      <c r="BNB2" s="67"/>
      <c r="BNC2" s="67"/>
      <c r="BND2" s="67"/>
      <c r="BNE2" s="67"/>
      <c r="BNF2" s="67"/>
      <c r="BNG2" s="67"/>
      <c r="BNH2" s="67"/>
      <c r="BNI2" s="67"/>
      <c r="BNJ2" s="67"/>
      <c r="BNK2" s="67"/>
      <c r="BNL2" s="67"/>
      <c r="BNM2" s="67"/>
      <c r="BNN2" s="67"/>
      <c r="BNO2" s="67"/>
      <c r="BNP2" s="67"/>
      <c r="BNQ2" s="67"/>
      <c r="BNR2" s="67"/>
      <c r="BNS2" s="67"/>
      <c r="BNT2" s="67"/>
      <c r="BNU2" s="67"/>
      <c r="BNV2" s="67"/>
      <c r="BNW2" s="67"/>
      <c r="BNX2" s="67"/>
      <c r="BNY2" s="67"/>
      <c r="BNZ2" s="67"/>
      <c r="BOA2" s="67"/>
      <c r="BOB2" s="67"/>
      <c r="BOC2" s="67"/>
      <c r="BOD2" s="67"/>
      <c r="BOE2" s="67"/>
      <c r="BOF2" s="67"/>
      <c r="BOG2" s="67"/>
      <c r="BOH2" s="67"/>
      <c r="BOI2" s="67"/>
      <c r="BOJ2" s="67"/>
      <c r="BOK2" s="67"/>
      <c r="BOL2" s="67"/>
      <c r="BOM2" s="67"/>
      <c r="BON2" s="67"/>
      <c r="BOO2" s="67"/>
      <c r="BOP2" s="67"/>
      <c r="BOQ2" s="67"/>
      <c r="BOR2" s="67"/>
      <c r="BOS2" s="67"/>
      <c r="BOT2" s="67"/>
      <c r="BOU2" s="67"/>
      <c r="BOV2" s="67"/>
      <c r="BOW2" s="67"/>
      <c r="BOX2" s="67"/>
      <c r="BOY2" s="67"/>
      <c r="BOZ2" s="67"/>
      <c r="BPA2" s="67"/>
      <c r="BPB2" s="67"/>
      <c r="BPC2" s="67"/>
      <c r="BPD2" s="67"/>
      <c r="BPE2" s="67"/>
      <c r="BPF2" s="67"/>
      <c r="BPG2" s="67"/>
      <c r="BPH2" s="67"/>
      <c r="BPI2" s="67"/>
      <c r="BPJ2" s="67"/>
      <c r="BPK2" s="67"/>
      <c r="BPL2" s="67"/>
      <c r="BPM2" s="67"/>
      <c r="BPN2" s="67"/>
      <c r="BPO2" s="67"/>
      <c r="BPP2" s="67"/>
      <c r="BPQ2" s="67"/>
      <c r="BPR2" s="67"/>
      <c r="BPS2" s="67"/>
      <c r="BPT2" s="67"/>
      <c r="BPU2" s="67"/>
      <c r="BPV2" s="67"/>
      <c r="BPW2" s="67"/>
      <c r="BPX2" s="67"/>
      <c r="BPY2" s="67"/>
      <c r="BPZ2" s="67"/>
      <c r="BQA2" s="67"/>
      <c r="BQB2" s="67"/>
      <c r="BQC2" s="67"/>
      <c r="BQD2" s="67"/>
      <c r="BQE2" s="67"/>
      <c r="BQF2" s="67"/>
      <c r="BQG2" s="67"/>
      <c r="BQH2" s="67"/>
      <c r="BQI2" s="67"/>
      <c r="BQJ2" s="67"/>
      <c r="BQK2" s="67"/>
      <c r="BQL2" s="67"/>
      <c r="BQM2" s="67"/>
      <c r="BQN2" s="67"/>
      <c r="BQO2" s="67"/>
      <c r="BQP2" s="67"/>
      <c r="BQQ2" s="67"/>
      <c r="BQR2" s="67"/>
      <c r="BQS2" s="67"/>
      <c r="BQT2" s="67"/>
      <c r="BQU2" s="67"/>
      <c r="BQV2" s="67"/>
      <c r="BQW2" s="67"/>
      <c r="BQX2" s="67"/>
      <c r="BQY2" s="67"/>
      <c r="BQZ2" s="67"/>
      <c r="BRA2" s="67"/>
      <c r="BRB2" s="67"/>
      <c r="BRC2" s="67"/>
      <c r="BRD2" s="67"/>
      <c r="BRE2" s="67"/>
      <c r="BRF2" s="67"/>
      <c r="BRG2" s="67"/>
      <c r="BRH2" s="67"/>
      <c r="BRI2" s="67"/>
      <c r="BRJ2" s="67"/>
      <c r="BRK2" s="67"/>
      <c r="BRL2" s="67"/>
      <c r="BRM2" s="67"/>
      <c r="BRN2" s="67"/>
      <c r="BRO2" s="67"/>
      <c r="BRP2" s="67"/>
      <c r="BRQ2" s="67"/>
      <c r="BRR2" s="67"/>
      <c r="BRS2" s="67"/>
      <c r="BRT2" s="67"/>
      <c r="BRU2" s="67"/>
      <c r="BRV2" s="67"/>
      <c r="BRW2" s="67"/>
      <c r="BRX2" s="67"/>
      <c r="BRY2" s="67"/>
      <c r="BRZ2" s="67"/>
      <c r="BSA2" s="67"/>
      <c r="BSB2" s="67"/>
      <c r="BSC2" s="67"/>
      <c r="BSD2" s="67"/>
      <c r="BSE2" s="67"/>
      <c r="BSF2" s="67"/>
      <c r="BSG2" s="67"/>
      <c r="BSH2" s="67"/>
      <c r="BSI2" s="67"/>
      <c r="BSJ2" s="67"/>
      <c r="BSK2" s="67"/>
      <c r="BSL2" s="67"/>
      <c r="BSM2" s="67"/>
      <c r="BSN2" s="67"/>
      <c r="BSO2" s="67"/>
      <c r="BSP2" s="67"/>
      <c r="BSQ2" s="67"/>
      <c r="BSR2" s="67"/>
      <c r="BSS2" s="67"/>
      <c r="BST2" s="67"/>
      <c r="BSU2" s="67"/>
      <c r="BSV2" s="67"/>
      <c r="BSW2" s="67"/>
      <c r="BSX2" s="67"/>
      <c r="BSY2" s="67"/>
      <c r="BSZ2" s="67"/>
      <c r="BTA2" s="67"/>
      <c r="BTB2" s="67"/>
      <c r="BTC2" s="67"/>
      <c r="BTD2" s="67"/>
      <c r="BTE2" s="67"/>
      <c r="BTF2" s="67"/>
      <c r="BTG2" s="67"/>
      <c r="BTH2" s="67"/>
      <c r="BTI2" s="67"/>
      <c r="BTJ2" s="67"/>
      <c r="BTK2" s="67"/>
      <c r="BTL2" s="67"/>
      <c r="BTM2" s="67"/>
      <c r="BTN2" s="67"/>
      <c r="BTO2" s="67"/>
      <c r="BTP2" s="67"/>
      <c r="BTQ2" s="67"/>
      <c r="BTR2" s="67"/>
      <c r="BTS2" s="67"/>
      <c r="BTT2" s="67"/>
      <c r="BTU2" s="67"/>
      <c r="BTV2" s="67"/>
      <c r="BTW2" s="67"/>
      <c r="BTX2" s="67"/>
      <c r="BTY2" s="67"/>
      <c r="BTZ2" s="67"/>
      <c r="BUA2" s="67"/>
      <c r="BUB2" s="67"/>
      <c r="BUC2" s="67"/>
      <c r="BUD2" s="67"/>
      <c r="BUE2" s="67"/>
      <c r="BUF2" s="67"/>
      <c r="BUG2" s="67"/>
      <c r="BUH2" s="67"/>
      <c r="BUI2" s="67"/>
      <c r="BUJ2" s="67"/>
      <c r="BUK2" s="67"/>
      <c r="BUL2" s="67"/>
      <c r="BUM2" s="67"/>
      <c r="BUN2" s="67"/>
      <c r="BUO2" s="67"/>
      <c r="BUP2" s="67"/>
      <c r="BUQ2" s="67"/>
      <c r="BUR2" s="67"/>
      <c r="BUS2" s="67"/>
      <c r="BUT2" s="67"/>
      <c r="BUU2" s="67"/>
      <c r="BUV2" s="67"/>
      <c r="BUW2" s="67"/>
      <c r="BUX2" s="67"/>
      <c r="BUY2" s="67"/>
      <c r="BUZ2" s="67"/>
      <c r="BVA2" s="67"/>
      <c r="BVB2" s="67"/>
      <c r="BVC2" s="67"/>
      <c r="BVD2" s="67"/>
      <c r="BVE2" s="67"/>
      <c r="BVF2" s="67"/>
      <c r="BVG2" s="67"/>
      <c r="BVH2" s="67"/>
      <c r="BVI2" s="67"/>
      <c r="BVJ2" s="67"/>
      <c r="BVK2" s="67"/>
      <c r="BVL2" s="67"/>
      <c r="BVM2" s="67"/>
      <c r="BVN2" s="67"/>
      <c r="BVO2" s="67"/>
      <c r="BVP2" s="67"/>
      <c r="BVQ2" s="67"/>
      <c r="BVR2" s="67"/>
      <c r="BVS2" s="67"/>
      <c r="BVT2" s="67"/>
      <c r="BVU2" s="67"/>
      <c r="BVV2" s="67"/>
      <c r="BVW2" s="67"/>
      <c r="BVX2" s="67"/>
      <c r="BVY2" s="67"/>
      <c r="BVZ2" s="67"/>
      <c r="BWA2" s="67"/>
      <c r="BWB2" s="67"/>
      <c r="BWC2" s="67"/>
      <c r="BWD2" s="67"/>
      <c r="BWE2" s="67"/>
      <c r="BWF2" s="67"/>
      <c r="BWG2" s="67"/>
      <c r="BWH2" s="67"/>
      <c r="BWI2" s="67"/>
      <c r="BWJ2" s="67"/>
      <c r="BWK2" s="67"/>
      <c r="BWL2" s="67"/>
      <c r="BWM2" s="67"/>
      <c r="BWN2" s="67"/>
      <c r="BWO2" s="67"/>
      <c r="BWP2" s="67"/>
      <c r="BWQ2" s="67"/>
      <c r="BWR2" s="67"/>
      <c r="BWS2" s="67"/>
      <c r="BWT2" s="67"/>
      <c r="BWU2" s="67"/>
      <c r="BWV2" s="67"/>
      <c r="BWW2" s="67"/>
      <c r="BWX2" s="67"/>
      <c r="BWY2" s="67"/>
      <c r="BWZ2" s="67"/>
      <c r="BXA2" s="67"/>
      <c r="BXB2" s="67"/>
      <c r="BXC2" s="67"/>
      <c r="BXD2" s="67"/>
      <c r="BXE2" s="67"/>
      <c r="BXF2" s="67"/>
      <c r="BXG2" s="67"/>
      <c r="BXH2" s="67"/>
      <c r="BXI2" s="67"/>
      <c r="BXJ2" s="67"/>
      <c r="BXK2" s="67"/>
      <c r="BXL2" s="67"/>
      <c r="BXM2" s="67"/>
      <c r="BXN2" s="67"/>
      <c r="BXO2" s="67"/>
      <c r="BXP2" s="67"/>
      <c r="BXQ2" s="67"/>
      <c r="BXR2" s="67"/>
      <c r="BXS2" s="67"/>
      <c r="BXT2" s="67"/>
      <c r="BXU2" s="67"/>
      <c r="BXV2" s="67"/>
      <c r="BXW2" s="67"/>
      <c r="BXX2" s="67"/>
      <c r="BXY2" s="67"/>
      <c r="BXZ2" s="67"/>
      <c r="BYA2" s="67"/>
      <c r="BYB2" s="67"/>
      <c r="BYC2" s="67"/>
      <c r="BYD2" s="67"/>
      <c r="BYE2" s="67"/>
      <c r="BYF2" s="67"/>
      <c r="BYG2" s="67"/>
      <c r="BYH2" s="67"/>
      <c r="BYI2" s="67"/>
      <c r="BYJ2" s="67"/>
      <c r="BYK2" s="67"/>
      <c r="BYL2" s="67"/>
      <c r="BYM2" s="67"/>
      <c r="BYN2" s="67"/>
      <c r="BYO2" s="67"/>
      <c r="BYP2" s="67"/>
      <c r="BYQ2" s="67"/>
      <c r="BYR2" s="67"/>
      <c r="BYS2" s="67"/>
      <c r="BYT2" s="67"/>
      <c r="BYU2" s="67"/>
      <c r="BYV2" s="67"/>
      <c r="BYW2" s="67"/>
      <c r="BYX2" s="67"/>
      <c r="BYY2" s="67"/>
      <c r="BYZ2" s="67"/>
      <c r="BZA2" s="67"/>
      <c r="BZB2" s="67"/>
      <c r="BZC2" s="67"/>
      <c r="BZD2" s="67"/>
      <c r="BZE2" s="67"/>
      <c r="BZF2" s="67"/>
      <c r="BZG2" s="67"/>
      <c r="BZH2" s="67"/>
      <c r="BZI2" s="67"/>
      <c r="BZJ2" s="67"/>
      <c r="BZK2" s="67"/>
      <c r="BZL2" s="67"/>
      <c r="BZM2" s="67"/>
      <c r="BZN2" s="67"/>
      <c r="BZO2" s="67"/>
      <c r="BZP2" s="67"/>
      <c r="BZQ2" s="67"/>
      <c r="BZR2" s="67"/>
      <c r="BZS2" s="67"/>
      <c r="BZT2" s="67"/>
      <c r="BZU2" s="67"/>
      <c r="BZV2" s="67"/>
      <c r="BZW2" s="67"/>
      <c r="BZX2" s="67"/>
      <c r="BZY2" s="67"/>
      <c r="BZZ2" s="67"/>
      <c r="CAA2" s="67"/>
      <c r="CAB2" s="67"/>
      <c r="CAC2" s="67"/>
      <c r="CAD2" s="67"/>
      <c r="CAE2" s="67"/>
      <c r="CAF2" s="67"/>
      <c r="CAG2" s="67"/>
      <c r="CAH2" s="67"/>
      <c r="CAI2" s="67"/>
      <c r="CAJ2" s="67"/>
      <c r="CAK2" s="67"/>
      <c r="CAL2" s="67"/>
      <c r="CAM2" s="67"/>
      <c r="CAN2" s="67"/>
      <c r="CAO2" s="67"/>
      <c r="CAP2" s="67"/>
      <c r="CAQ2" s="67"/>
      <c r="CAR2" s="67"/>
      <c r="CAS2" s="67"/>
      <c r="CAT2" s="67"/>
      <c r="CAU2" s="67"/>
      <c r="CAV2" s="67"/>
      <c r="CAW2" s="67"/>
      <c r="CAX2" s="67"/>
      <c r="CAY2" s="67"/>
      <c r="CAZ2" s="67"/>
      <c r="CBA2" s="67"/>
      <c r="CBB2" s="67"/>
      <c r="CBC2" s="67"/>
      <c r="CBD2" s="67"/>
      <c r="CBE2" s="67"/>
      <c r="CBF2" s="67"/>
      <c r="CBG2" s="67"/>
      <c r="CBH2" s="67"/>
      <c r="CBI2" s="67"/>
      <c r="CBJ2" s="67"/>
      <c r="CBK2" s="67"/>
      <c r="CBL2" s="67"/>
      <c r="CBM2" s="67"/>
      <c r="CBN2" s="67"/>
      <c r="CBO2" s="67"/>
      <c r="CBP2" s="67"/>
      <c r="CBQ2" s="67"/>
      <c r="CBR2" s="67"/>
      <c r="CBS2" s="67"/>
      <c r="CBT2" s="67"/>
      <c r="CBU2" s="67"/>
      <c r="CBV2" s="67"/>
      <c r="CBW2" s="67"/>
      <c r="CBX2" s="67"/>
      <c r="CBY2" s="67"/>
      <c r="CBZ2" s="67"/>
      <c r="CCA2" s="67"/>
      <c r="CCB2" s="67"/>
      <c r="CCC2" s="67"/>
      <c r="CCD2" s="67"/>
      <c r="CCE2" s="67"/>
      <c r="CCF2" s="67"/>
      <c r="CCG2" s="67"/>
      <c r="CCH2" s="67"/>
      <c r="CCI2" s="67"/>
      <c r="CCJ2" s="67"/>
      <c r="CCK2" s="67"/>
      <c r="CCL2" s="67"/>
      <c r="CCM2" s="67"/>
      <c r="CCN2" s="67"/>
      <c r="CCO2" s="67"/>
      <c r="CCP2" s="67"/>
      <c r="CCQ2" s="67"/>
      <c r="CCR2" s="67"/>
      <c r="CCS2" s="67"/>
      <c r="CCT2" s="67"/>
      <c r="CCU2" s="67"/>
      <c r="CCV2" s="67"/>
      <c r="CCW2" s="67"/>
      <c r="CCX2" s="67"/>
      <c r="CCY2" s="67"/>
      <c r="CCZ2" s="67"/>
      <c r="CDA2" s="67"/>
      <c r="CDB2" s="67"/>
      <c r="CDC2" s="67"/>
      <c r="CDD2" s="67"/>
      <c r="CDE2" s="67"/>
      <c r="CDF2" s="67"/>
      <c r="CDG2" s="67"/>
      <c r="CDH2" s="67"/>
      <c r="CDI2" s="67"/>
      <c r="CDJ2" s="67"/>
      <c r="CDK2" s="67"/>
      <c r="CDL2" s="67"/>
      <c r="CDM2" s="67"/>
      <c r="CDN2" s="67"/>
      <c r="CDO2" s="67"/>
      <c r="CDP2" s="67"/>
      <c r="CDQ2" s="67"/>
      <c r="CDR2" s="67"/>
      <c r="CDS2" s="67"/>
      <c r="CDT2" s="67"/>
      <c r="CDU2" s="67"/>
      <c r="CDV2" s="67"/>
      <c r="CDW2" s="67"/>
      <c r="CDX2" s="67"/>
      <c r="CDY2" s="67"/>
      <c r="CDZ2" s="67"/>
      <c r="CEA2" s="67"/>
      <c r="CEB2" s="67"/>
      <c r="CEC2" s="67"/>
      <c r="CED2" s="67"/>
      <c r="CEE2" s="67"/>
      <c r="CEF2" s="67"/>
      <c r="CEG2" s="67"/>
      <c r="CEH2" s="67"/>
      <c r="CEI2" s="67"/>
      <c r="CEJ2" s="67"/>
      <c r="CEK2" s="67"/>
      <c r="CEL2" s="67"/>
      <c r="CEM2" s="67"/>
      <c r="CEN2" s="67"/>
      <c r="CEO2" s="67"/>
      <c r="CEP2" s="67"/>
      <c r="CEQ2" s="67"/>
      <c r="CER2" s="67"/>
      <c r="CES2" s="67"/>
      <c r="CET2" s="67"/>
      <c r="CEU2" s="67"/>
      <c r="CEV2" s="67"/>
      <c r="CEW2" s="67"/>
      <c r="CEX2" s="67"/>
      <c r="CEY2" s="67"/>
      <c r="CEZ2" s="67"/>
      <c r="CFA2" s="67"/>
      <c r="CFB2" s="67"/>
      <c r="CFC2" s="67"/>
      <c r="CFD2" s="67"/>
      <c r="CFE2" s="67"/>
      <c r="CFF2" s="67"/>
      <c r="CFG2" s="67"/>
      <c r="CFH2" s="67"/>
      <c r="CFI2" s="67"/>
      <c r="CFJ2" s="67"/>
      <c r="CFK2" s="67"/>
      <c r="CFL2" s="67"/>
      <c r="CFM2" s="67"/>
      <c r="CFN2" s="67"/>
      <c r="CFO2" s="67"/>
      <c r="CFP2" s="67"/>
      <c r="CFQ2" s="67"/>
      <c r="CFR2" s="67"/>
      <c r="CFS2" s="67"/>
      <c r="CFT2" s="67"/>
      <c r="CFU2" s="67"/>
      <c r="CFV2" s="67"/>
      <c r="CFW2" s="67"/>
      <c r="CFX2" s="67"/>
      <c r="CFY2" s="67"/>
      <c r="CFZ2" s="67"/>
      <c r="CGA2" s="67"/>
      <c r="CGB2" s="67"/>
      <c r="CGC2" s="67"/>
      <c r="CGD2" s="67"/>
      <c r="CGE2" s="67"/>
      <c r="CGF2" s="67"/>
      <c r="CGG2" s="67"/>
      <c r="CGH2" s="67"/>
      <c r="CGI2" s="67"/>
      <c r="CGJ2" s="67"/>
      <c r="CGK2" s="67"/>
      <c r="CGL2" s="67"/>
      <c r="CGM2" s="67"/>
      <c r="CGN2" s="67"/>
      <c r="CGO2" s="67"/>
      <c r="CGP2" s="67"/>
      <c r="CGQ2" s="67"/>
      <c r="CGR2" s="67"/>
      <c r="CGS2" s="67"/>
      <c r="CGT2" s="67"/>
      <c r="CGU2" s="67"/>
      <c r="CGV2" s="67"/>
      <c r="CGW2" s="67"/>
      <c r="CGX2" s="67"/>
      <c r="CGY2" s="67"/>
      <c r="CGZ2" s="67"/>
      <c r="CHA2" s="67"/>
      <c r="CHB2" s="67"/>
      <c r="CHC2" s="67"/>
      <c r="CHD2" s="67"/>
      <c r="CHE2" s="67"/>
      <c r="CHF2" s="67"/>
      <c r="CHG2" s="67"/>
      <c r="CHH2" s="67"/>
      <c r="CHI2" s="67"/>
      <c r="CHJ2" s="67"/>
      <c r="CHK2" s="67"/>
      <c r="CHL2" s="67"/>
      <c r="CHM2" s="67"/>
      <c r="CHN2" s="67"/>
      <c r="CHO2" s="67"/>
      <c r="CHP2" s="67"/>
      <c r="CHQ2" s="67"/>
      <c r="CHR2" s="67"/>
      <c r="CHS2" s="67"/>
      <c r="CHT2" s="67"/>
      <c r="CHU2" s="67"/>
      <c r="CHV2" s="67"/>
      <c r="CHW2" s="67"/>
      <c r="CHX2" s="67"/>
      <c r="CHY2" s="67"/>
      <c r="CHZ2" s="67"/>
      <c r="CIA2" s="67"/>
      <c r="CIB2" s="67"/>
      <c r="CIC2" s="67"/>
      <c r="CID2" s="67"/>
      <c r="CIE2" s="67"/>
      <c r="CIF2" s="67"/>
      <c r="CIG2" s="67"/>
      <c r="CIH2" s="67"/>
      <c r="CII2" s="67"/>
      <c r="CIJ2" s="67"/>
      <c r="CIK2" s="67"/>
      <c r="CIL2" s="67"/>
      <c r="CIM2" s="67"/>
      <c r="CIN2" s="67"/>
      <c r="CIO2" s="67"/>
      <c r="CIP2" s="67"/>
      <c r="CIQ2" s="67"/>
      <c r="CIR2" s="67"/>
      <c r="CIS2" s="67"/>
      <c r="CIT2" s="67"/>
      <c r="CIU2" s="67"/>
      <c r="CIV2" s="67"/>
      <c r="CIW2" s="67"/>
      <c r="CIX2" s="67"/>
      <c r="CIY2" s="67"/>
      <c r="CIZ2" s="67"/>
      <c r="CJA2" s="67"/>
      <c r="CJB2" s="67"/>
      <c r="CJC2" s="67"/>
      <c r="CJD2" s="67"/>
      <c r="CJE2" s="67"/>
      <c r="CJF2" s="67"/>
      <c r="CJG2" s="67"/>
      <c r="CJH2" s="67"/>
      <c r="CJI2" s="67"/>
      <c r="CJJ2" s="67"/>
      <c r="CJK2" s="67"/>
      <c r="CJL2" s="67"/>
      <c r="CJM2" s="67"/>
      <c r="CJN2" s="67"/>
      <c r="CJO2" s="67"/>
      <c r="CJP2" s="67"/>
      <c r="CJQ2" s="67"/>
      <c r="CJR2" s="67"/>
      <c r="CJS2" s="67"/>
      <c r="CJT2" s="67"/>
      <c r="CJU2" s="67"/>
      <c r="CJV2" s="67"/>
      <c r="CJW2" s="67"/>
      <c r="CJX2" s="67"/>
      <c r="CJY2" s="67"/>
      <c r="CJZ2" s="67"/>
      <c r="CKA2" s="67"/>
      <c r="CKB2" s="67"/>
      <c r="CKC2" s="67"/>
      <c r="CKD2" s="67"/>
      <c r="CKE2" s="67"/>
      <c r="CKF2" s="67"/>
      <c r="CKG2" s="67"/>
      <c r="CKH2" s="67"/>
      <c r="CKI2" s="67"/>
      <c r="CKJ2" s="67"/>
      <c r="CKK2" s="67"/>
      <c r="CKL2" s="67"/>
      <c r="CKM2" s="67"/>
      <c r="CKN2" s="67"/>
      <c r="CKO2" s="67"/>
      <c r="CKP2" s="67"/>
      <c r="CKQ2" s="67"/>
      <c r="CKR2" s="67"/>
      <c r="CKS2" s="67"/>
      <c r="CKT2" s="67"/>
      <c r="CKU2" s="67"/>
      <c r="CKV2" s="67"/>
      <c r="CKW2" s="67"/>
      <c r="CKX2" s="67"/>
      <c r="CKY2" s="67"/>
      <c r="CKZ2" s="67"/>
      <c r="CLA2" s="67"/>
      <c r="CLB2" s="67"/>
      <c r="CLC2" s="67"/>
      <c r="CLD2" s="67"/>
      <c r="CLE2" s="67"/>
      <c r="CLF2" s="67"/>
      <c r="CLG2" s="67"/>
      <c r="CLH2" s="67"/>
      <c r="CLI2" s="67"/>
      <c r="CLJ2" s="67"/>
      <c r="CLK2" s="67"/>
      <c r="CLL2" s="67"/>
      <c r="CLM2" s="67"/>
      <c r="CLN2" s="67"/>
      <c r="CLO2" s="67"/>
      <c r="CLP2" s="67"/>
      <c r="CLQ2" s="67"/>
      <c r="CLR2" s="67"/>
      <c r="CLS2" s="67"/>
      <c r="CLT2" s="67"/>
      <c r="CLU2" s="67"/>
      <c r="CLV2" s="67"/>
      <c r="CLW2" s="67"/>
      <c r="CLX2" s="67"/>
      <c r="CLY2" s="67"/>
      <c r="CLZ2" s="67"/>
      <c r="CMA2" s="67"/>
      <c r="CMB2" s="67"/>
      <c r="CMC2" s="67"/>
      <c r="CMD2" s="67"/>
      <c r="CME2" s="67"/>
      <c r="CMF2" s="67"/>
      <c r="CMG2" s="67"/>
      <c r="CMH2" s="67"/>
      <c r="CMI2" s="67"/>
      <c r="CMJ2" s="67"/>
      <c r="CMK2" s="67"/>
      <c r="CML2" s="67"/>
      <c r="CMM2" s="67"/>
      <c r="CMN2" s="67"/>
      <c r="CMO2" s="67"/>
      <c r="CMP2" s="67"/>
      <c r="CMQ2" s="67"/>
      <c r="CMR2" s="67"/>
      <c r="CMS2" s="67"/>
      <c r="CMT2" s="67"/>
      <c r="CMU2" s="67"/>
      <c r="CMV2" s="67"/>
      <c r="CMW2" s="67"/>
      <c r="CMX2" s="67"/>
      <c r="CMY2" s="67"/>
      <c r="CMZ2" s="67"/>
      <c r="CNA2" s="67"/>
      <c r="CNB2" s="67"/>
      <c r="CNC2" s="67"/>
      <c r="CND2" s="67"/>
      <c r="CNE2" s="67"/>
      <c r="CNF2" s="67"/>
      <c r="CNG2" s="67"/>
      <c r="CNH2" s="67"/>
      <c r="CNI2" s="67"/>
      <c r="CNJ2" s="67"/>
      <c r="CNK2" s="67"/>
      <c r="CNL2" s="67"/>
      <c r="CNM2" s="67"/>
      <c r="CNN2" s="67"/>
      <c r="CNO2" s="67"/>
      <c r="CNP2" s="67"/>
      <c r="CNQ2" s="67"/>
      <c r="CNR2" s="67"/>
      <c r="CNS2" s="67"/>
      <c r="CNT2" s="67"/>
      <c r="CNU2" s="67"/>
      <c r="CNV2" s="67"/>
      <c r="CNW2" s="67"/>
      <c r="CNX2" s="67"/>
      <c r="CNY2" s="67"/>
      <c r="CNZ2" s="67"/>
      <c r="COA2" s="67"/>
      <c r="COB2" s="67"/>
      <c r="COC2" s="67"/>
      <c r="COD2" s="67"/>
      <c r="COE2" s="67"/>
      <c r="COF2" s="67"/>
      <c r="COG2" s="67"/>
      <c r="COH2" s="67"/>
      <c r="COI2" s="67"/>
      <c r="COJ2" s="67"/>
      <c r="COK2" s="67"/>
      <c r="COL2" s="67"/>
      <c r="COM2" s="67"/>
      <c r="CON2" s="67"/>
      <c r="COO2" s="67"/>
      <c r="COP2" s="67"/>
      <c r="COQ2" s="67"/>
      <c r="COR2" s="67"/>
      <c r="COS2" s="67"/>
      <c r="COT2" s="67"/>
      <c r="COU2" s="67"/>
      <c r="COV2" s="67"/>
      <c r="COW2" s="67"/>
      <c r="COX2" s="67"/>
      <c r="COY2" s="67"/>
      <c r="COZ2" s="67"/>
      <c r="CPA2" s="67"/>
      <c r="CPB2" s="67"/>
      <c r="CPC2" s="67"/>
      <c r="CPD2" s="67"/>
      <c r="CPE2" s="67"/>
      <c r="CPF2" s="67"/>
      <c r="CPG2" s="67"/>
      <c r="CPH2" s="67"/>
      <c r="CPI2" s="67"/>
      <c r="CPJ2" s="67"/>
      <c r="CPK2" s="67"/>
      <c r="CPL2" s="67"/>
      <c r="CPM2" s="67"/>
      <c r="CPN2" s="67"/>
      <c r="CPO2" s="67"/>
      <c r="CPP2" s="67"/>
      <c r="CPQ2" s="67"/>
      <c r="CPR2" s="67"/>
      <c r="CPS2" s="67"/>
      <c r="CPT2" s="67"/>
      <c r="CPU2" s="67"/>
      <c r="CPV2" s="67"/>
      <c r="CPW2" s="67"/>
      <c r="CPX2" s="67"/>
      <c r="CPY2" s="67"/>
      <c r="CPZ2" s="67"/>
      <c r="CQA2" s="67"/>
      <c r="CQB2" s="67"/>
      <c r="CQC2" s="67"/>
      <c r="CQD2" s="67"/>
      <c r="CQE2" s="67"/>
      <c r="CQF2" s="67"/>
      <c r="CQG2" s="67"/>
      <c r="CQH2" s="67"/>
      <c r="CQI2" s="67"/>
      <c r="CQJ2" s="67"/>
      <c r="CQK2" s="67"/>
      <c r="CQL2" s="67"/>
      <c r="CQM2" s="67"/>
      <c r="CQN2" s="67"/>
      <c r="CQO2" s="67"/>
      <c r="CQP2" s="67"/>
      <c r="CQQ2" s="67"/>
      <c r="CQR2" s="67"/>
      <c r="CQS2" s="67"/>
      <c r="CQT2" s="67"/>
      <c r="CQU2" s="67"/>
      <c r="CQV2" s="67"/>
      <c r="CQW2" s="67"/>
      <c r="CQX2" s="67"/>
      <c r="CQY2" s="67"/>
      <c r="CQZ2" s="67"/>
      <c r="CRA2" s="67"/>
      <c r="CRB2" s="67"/>
      <c r="CRC2" s="67"/>
      <c r="CRD2" s="67"/>
      <c r="CRE2" s="67"/>
      <c r="CRF2" s="67"/>
      <c r="CRG2" s="67"/>
      <c r="CRH2" s="67"/>
      <c r="CRI2" s="67"/>
      <c r="CRJ2" s="67"/>
      <c r="CRK2" s="67"/>
      <c r="CRL2" s="67"/>
      <c r="CRM2" s="67"/>
      <c r="CRN2" s="67"/>
      <c r="CRO2" s="67"/>
      <c r="CRP2" s="67"/>
      <c r="CRQ2" s="67"/>
      <c r="CRR2" s="67"/>
      <c r="CRS2" s="67"/>
      <c r="CRT2" s="67"/>
      <c r="CRU2" s="67"/>
      <c r="CRV2" s="67"/>
      <c r="CRW2" s="67"/>
      <c r="CRX2" s="67"/>
      <c r="CRY2" s="67"/>
      <c r="CRZ2" s="67"/>
      <c r="CSA2" s="67"/>
      <c r="CSB2" s="67"/>
      <c r="CSC2" s="67"/>
      <c r="CSD2" s="67"/>
      <c r="CSE2" s="67"/>
      <c r="CSF2" s="67"/>
      <c r="CSG2" s="67"/>
      <c r="CSH2" s="67"/>
      <c r="CSI2" s="67"/>
      <c r="CSJ2" s="67"/>
      <c r="CSK2" s="67"/>
      <c r="CSL2" s="67"/>
      <c r="CSM2" s="67"/>
      <c r="CSN2" s="67"/>
      <c r="CSO2" s="67"/>
      <c r="CSP2" s="67"/>
      <c r="CSQ2" s="67"/>
      <c r="CSR2" s="67"/>
      <c r="CSS2" s="67"/>
      <c r="CST2" s="67"/>
      <c r="CSU2" s="67"/>
      <c r="CSV2" s="67"/>
      <c r="CSW2" s="67"/>
      <c r="CSX2" s="67"/>
      <c r="CSY2" s="67"/>
      <c r="CSZ2" s="67"/>
      <c r="CTA2" s="67"/>
      <c r="CTB2" s="67"/>
      <c r="CTC2" s="67"/>
      <c r="CTD2" s="67"/>
      <c r="CTE2" s="67"/>
      <c r="CTF2" s="67"/>
      <c r="CTG2" s="67"/>
      <c r="CTH2" s="67"/>
      <c r="CTI2" s="67"/>
      <c r="CTJ2" s="67"/>
      <c r="CTK2" s="67"/>
      <c r="CTL2" s="67"/>
      <c r="CTM2" s="67"/>
      <c r="CTN2" s="67"/>
      <c r="CTO2" s="67"/>
      <c r="CTP2" s="67"/>
      <c r="CTQ2" s="67"/>
      <c r="CTR2" s="67"/>
      <c r="CTS2" s="67"/>
      <c r="CTT2" s="67"/>
      <c r="CTU2" s="67"/>
      <c r="CTV2" s="67"/>
      <c r="CTW2" s="67"/>
      <c r="CTX2" s="67"/>
      <c r="CTY2" s="67"/>
      <c r="CTZ2" s="67"/>
      <c r="CUA2" s="67"/>
      <c r="CUB2" s="67"/>
      <c r="CUC2" s="67"/>
      <c r="CUD2" s="67"/>
      <c r="CUE2" s="67"/>
      <c r="CUF2" s="67"/>
      <c r="CUG2" s="67"/>
      <c r="CUH2" s="67"/>
      <c r="CUI2" s="67"/>
      <c r="CUJ2" s="67"/>
      <c r="CUK2" s="67"/>
      <c r="CUL2" s="67"/>
      <c r="CUM2" s="67"/>
      <c r="CUN2" s="67"/>
      <c r="CUO2" s="67"/>
      <c r="CUP2" s="67"/>
      <c r="CUQ2" s="67"/>
      <c r="CUR2" s="67"/>
      <c r="CUS2" s="67"/>
      <c r="CUT2" s="67"/>
      <c r="CUU2" s="67"/>
      <c r="CUV2" s="67"/>
      <c r="CUW2" s="67"/>
      <c r="CUX2" s="67"/>
      <c r="CUY2" s="67"/>
      <c r="CUZ2" s="67"/>
      <c r="CVA2" s="67"/>
      <c r="CVB2" s="67"/>
      <c r="CVC2" s="67"/>
      <c r="CVD2" s="67"/>
      <c r="CVE2" s="67"/>
      <c r="CVF2" s="67"/>
      <c r="CVG2" s="67"/>
      <c r="CVH2" s="67"/>
      <c r="CVI2" s="67"/>
      <c r="CVJ2" s="67"/>
      <c r="CVK2" s="67"/>
      <c r="CVL2" s="67"/>
      <c r="CVM2" s="67"/>
      <c r="CVN2" s="67"/>
      <c r="CVO2" s="67"/>
      <c r="CVP2" s="67"/>
      <c r="CVQ2" s="67"/>
      <c r="CVR2" s="67"/>
      <c r="CVS2" s="67"/>
      <c r="CVT2" s="67"/>
      <c r="CVU2" s="67"/>
      <c r="CVV2" s="67"/>
      <c r="CVW2" s="67"/>
      <c r="CVX2" s="67"/>
      <c r="CVY2" s="67"/>
      <c r="CVZ2" s="67"/>
      <c r="CWA2" s="67"/>
      <c r="CWB2" s="67"/>
      <c r="CWC2" s="67"/>
      <c r="CWD2" s="67"/>
      <c r="CWE2" s="67"/>
      <c r="CWF2" s="67"/>
      <c r="CWG2" s="67"/>
      <c r="CWH2" s="67"/>
      <c r="CWI2" s="67"/>
      <c r="CWJ2" s="67"/>
      <c r="CWK2" s="67"/>
      <c r="CWL2" s="67"/>
      <c r="CWM2" s="67"/>
      <c r="CWN2" s="67"/>
      <c r="CWO2" s="67"/>
      <c r="CWP2" s="67"/>
      <c r="CWQ2" s="67"/>
      <c r="CWR2" s="67"/>
      <c r="CWS2" s="67"/>
      <c r="CWT2" s="67"/>
      <c r="CWU2" s="67"/>
      <c r="CWV2" s="67"/>
      <c r="CWW2" s="67"/>
      <c r="CWX2" s="67"/>
      <c r="CWY2" s="67"/>
      <c r="CWZ2" s="67"/>
      <c r="CXA2" s="67"/>
      <c r="CXB2" s="67"/>
      <c r="CXC2" s="67"/>
      <c r="CXD2" s="67"/>
      <c r="CXE2" s="67"/>
      <c r="CXF2" s="67"/>
      <c r="CXG2" s="67"/>
      <c r="CXH2" s="67"/>
      <c r="CXI2" s="67"/>
      <c r="CXJ2" s="67"/>
      <c r="CXK2" s="67"/>
      <c r="CXL2" s="67"/>
      <c r="CXM2" s="67"/>
      <c r="CXN2" s="67"/>
      <c r="CXO2" s="67"/>
      <c r="CXP2" s="67"/>
      <c r="CXQ2" s="67"/>
      <c r="CXR2" s="67"/>
      <c r="CXS2" s="67"/>
      <c r="CXT2" s="67"/>
      <c r="CXU2" s="67"/>
      <c r="CXV2" s="67"/>
      <c r="CXW2" s="67"/>
      <c r="CXX2" s="67"/>
      <c r="CXY2" s="67"/>
      <c r="CXZ2" s="67"/>
      <c r="CYA2" s="67"/>
      <c r="CYB2" s="67"/>
      <c r="CYC2" s="67"/>
      <c r="CYD2" s="67"/>
      <c r="CYE2" s="67"/>
      <c r="CYF2" s="67"/>
      <c r="CYG2" s="67"/>
      <c r="CYH2" s="67"/>
      <c r="CYI2" s="67"/>
      <c r="CYJ2" s="67"/>
      <c r="CYK2" s="67"/>
      <c r="CYL2" s="67"/>
      <c r="CYM2" s="67"/>
      <c r="CYN2" s="67"/>
      <c r="CYO2" s="67"/>
      <c r="CYP2" s="67"/>
      <c r="CYQ2" s="67"/>
      <c r="CYR2" s="67"/>
      <c r="CYS2" s="67"/>
      <c r="CYT2" s="67"/>
      <c r="CYU2" s="67"/>
      <c r="CYV2" s="67"/>
      <c r="CYW2" s="67"/>
      <c r="CYX2" s="67"/>
      <c r="CYY2" s="67"/>
      <c r="CYZ2" s="67"/>
      <c r="CZA2" s="67"/>
      <c r="CZB2" s="67"/>
      <c r="CZC2" s="67"/>
      <c r="CZD2" s="67"/>
      <c r="CZE2" s="67"/>
      <c r="CZF2" s="67"/>
      <c r="CZG2" s="67"/>
      <c r="CZH2" s="67"/>
      <c r="CZI2" s="67"/>
      <c r="CZJ2" s="67"/>
      <c r="CZK2" s="67"/>
      <c r="CZL2" s="67"/>
      <c r="CZM2" s="67"/>
      <c r="CZN2" s="67"/>
      <c r="CZO2" s="67"/>
      <c r="CZP2" s="67"/>
      <c r="CZQ2" s="67"/>
      <c r="CZR2" s="67"/>
      <c r="CZS2" s="67"/>
      <c r="CZT2" s="67"/>
      <c r="CZU2" s="67"/>
      <c r="CZV2" s="67"/>
      <c r="CZW2" s="67"/>
      <c r="CZX2" s="67"/>
      <c r="CZY2" s="67"/>
      <c r="CZZ2" s="67"/>
      <c r="DAA2" s="67"/>
      <c r="DAB2" s="67"/>
      <c r="DAC2" s="67"/>
      <c r="DAD2" s="67"/>
      <c r="DAE2" s="67"/>
      <c r="DAF2" s="67"/>
      <c r="DAG2" s="67"/>
      <c r="DAH2" s="67"/>
      <c r="DAI2" s="67"/>
      <c r="DAJ2" s="67"/>
      <c r="DAK2" s="67"/>
      <c r="DAL2" s="67"/>
      <c r="DAM2" s="67"/>
      <c r="DAN2" s="67"/>
      <c r="DAO2" s="67"/>
      <c r="DAP2" s="67"/>
      <c r="DAQ2" s="67"/>
      <c r="DAR2" s="67"/>
      <c r="DAS2" s="67"/>
      <c r="DAT2" s="67"/>
      <c r="DAU2" s="67"/>
      <c r="DAV2" s="67"/>
      <c r="DAW2" s="67"/>
      <c r="DAX2" s="67"/>
      <c r="DAY2" s="67"/>
      <c r="DAZ2" s="67"/>
      <c r="DBA2" s="67"/>
      <c r="DBB2" s="67"/>
      <c r="DBC2" s="67"/>
      <c r="DBD2" s="67"/>
      <c r="DBE2" s="67"/>
      <c r="DBF2" s="67"/>
      <c r="DBG2" s="67"/>
      <c r="DBH2" s="67"/>
      <c r="DBI2" s="67"/>
      <c r="DBJ2" s="67"/>
      <c r="DBK2" s="67"/>
      <c r="DBL2" s="67"/>
      <c r="DBM2" s="67"/>
      <c r="DBN2" s="67"/>
      <c r="DBO2" s="67"/>
      <c r="DBP2" s="67"/>
      <c r="DBQ2" s="67"/>
      <c r="DBR2" s="67"/>
      <c r="DBS2" s="67"/>
      <c r="DBT2" s="67"/>
      <c r="DBU2" s="67"/>
      <c r="DBV2" s="67"/>
      <c r="DBW2" s="67"/>
      <c r="DBX2" s="67"/>
      <c r="DBY2" s="67"/>
      <c r="DBZ2" s="67"/>
      <c r="DCA2" s="67"/>
      <c r="DCB2" s="67"/>
      <c r="DCC2" s="67"/>
      <c r="DCD2" s="67"/>
      <c r="DCE2" s="67"/>
      <c r="DCF2" s="67"/>
      <c r="DCG2" s="67"/>
      <c r="DCH2" s="67"/>
      <c r="DCI2" s="67"/>
      <c r="DCJ2" s="67"/>
      <c r="DCK2" s="67"/>
      <c r="DCL2" s="67"/>
      <c r="DCM2" s="67"/>
      <c r="DCN2" s="67"/>
      <c r="DCO2" s="67"/>
      <c r="DCP2" s="67"/>
      <c r="DCQ2" s="67"/>
      <c r="DCR2" s="67"/>
      <c r="DCS2" s="67"/>
      <c r="DCT2" s="67"/>
      <c r="DCU2" s="67"/>
      <c r="DCV2" s="67"/>
      <c r="DCW2" s="67"/>
      <c r="DCX2" s="67"/>
      <c r="DCY2" s="67"/>
      <c r="DCZ2" s="67"/>
      <c r="DDA2" s="67"/>
      <c r="DDB2" s="67"/>
      <c r="DDC2" s="67"/>
      <c r="DDD2" s="67"/>
      <c r="DDE2" s="67"/>
      <c r="DDF2" s="67"/>
      <c r="DDG2" s="67"/>
      <c r="DDH2" s="67"/>
      <c r="DDI2" s="67"/>
      <c r="DDJ2" s="67"/>
      <c r="DDK2" s="67"/>
      <c r="DDL2" s="67"/>
      <c r="DDM2" s="67"/>
      <c r="DDN2" s="67"/>
      <c r="DDO2" s="67"/>
      <c r="DDP2" s="67"/>
      <c r="DDQ2" s="67"/>
      <c r="DDR2" s="67"/>
      <c r="DDS2" s="67"/>
      <c r="DDT2" s="67"/>
      <c r="DDU2" s="67"/>
      <c r="DDV2" s="67"/>
      <c r="DDW2" s="67"/>
      <c r="DDX2" s="67"/>
      <c r="DDY2" s="67"/>
      <c r="DDZ2" s="67"/>
      <c r="DEA2" s="67"/>
      <c r="DEB2" s="67"/>
      <c r="DEC2" s="67"/>
      <c r="DED2" s="67"/>
      <c r="DEE2" s="67"/>
      <c r="DEF2" s="67"/>
      <c r="DEG2" s="67"/>
      <c r="DEH2" s="67"/>
      <c r="DEI2" s="67"/>
      <c r="DEJ2" s="67"/>
      <c r="DEK2" s="67"/>
      <c r="DEL2" s="67"/>
      <c r="DEM2" s="67"/>
      <c r="DEN2" s="67"/>
      <c r="DEO2" s="67"/>
      <c r="DEP2" s="67"/>
      <c r="DEQ2" s="67"/>
      <c r="DER2" s="67"/>
      <c r="DES2" s="67"/>
      <c r="DET2" s="67"/>
      <c r="DEU2" s="67"/>
      <c r="DEV2" s="67"/>
      <c r="DEW2" s="67"/>
      <c r="DEX2" s="67"/>
      <c r="DEY2" s="67"/>
      <c r="DEZ2" s="67"/>
      <c r="DFA2" s="67"/>
      <c r="DFB2" s="67"/>
      <c r="DFC2" s="67"/>
      <c r="DFD2" s="67"/>
      <c r="DFE2" s="67"/>
      <c r="DFF2" s="67"/>
      <c r="DFG2" s="67"/>
      <c r="DFH2" s="67"/>
      <c r="DFI2" s="67"/>
      <c r="DFJ2" s="67"/>
      <c r="DFK2" s="67"/>
      <c r="DFL2" s="67"/>
      <c r="DFM2" s="67"/>
      <c r="DFN2" s="67"/>
      <c r="DFO2" s="67"/>
      <c r="DFP2" s="67"/>
      <c r="DFQ2" s="67"/>
      <c r="DFR2" s="67"/>
      <c r="DFS2" s="67"/>
      <c r="DFT2" s="67"/>
    </row>
    <row r="3" spans="1:2880" s="74" customFormat="1" ht="22.5" customHeight="1">
      <c r="A3" s="69" t="s">
        <v>30</v>
      </c>
      <c r="B3" s="70" t="s">
        <v>20</v>
      </c>
      <c r="C3" s="71"/>
      <c r="D3" s="71"/>
      <c r="E3" s="71"/>
      <c r="F3" s="71"/>
      <c r="G3" s="71"/>
      <c r="H3" s="71"/>
      <c r="I3" s="71"/>
      <c r="J3" s="72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  <c r="IU3" s="73"/>
      <c r="IV3" s="73"/>
      <c r="IW3" s="73"/>
      <c r="IX3" s="73"/>
      <c r="IY3" s="73"/>
      <c r="IZ3" s="73"/>
      <c r="JA3" s="73"/>
      <c r="JB3" s="73"/>
      <c r="JC3" s="73"/>
      <c r="JD3" s="73"/>
      <c r="JE3" s="73"/>
      <c r="JF3" s="73"/>
      <c r="JG3" s="73"/>
      <c r="JH3" s="73"/>
      <c r="JI3" s="73"/>
      <c r="JJ3" s="73"/>
      <c r="JK3" s="73"/>
      <c r="JL3" s="73"/>
      <c r="JM3" s="73"/>
      <c r="JN3" s="73"/>
      <c r="JO3" s="73"/>
      <c r="JP3" s="73"/>
      <c r="JQ3" s="73"/>
      <c r="JR3" s="73"/>
      <c r="JS3" s="73"/>
      <c r="JT3" s="73"/>
      <c r="JU3" s="73"/>
      <c r="JV3" s="73"/>
      <c r="JW3" s="73"/>
      <c r="JX3" s="73"/>
      <c r="JY3" s="73"/>
      <c r="JZ3" s="73"/>
      <c r="KA3" s="73"/>
      <c r="KB3" s="73"/>
      <c r="KC3" s="73"/>
      <c r="KD3" s="73"/>
      <c r="KE3" s="73"/>
      <c r="KF3" s="73"/>
      <c r="KG3" s="73"/>
      <c r="KH3" s="73"/>
      <c r="KI3" s="73"/>
      <c r="KJ3" s="73"/>
      <c r="KK3" s="73"/>
      <c r="KL3" s="73"/>
      <c r="KM3" s="73"/>
      <c r="KN3" s="73"/>
      <c r="KO3" s="73"/>
      <c r="KP3" s="73"/>
      <c r="KQ3" s="73"/>
      <c r="KR3" s="73"/>
      <c r="KS3" s="73"/>
      <c r="KT3" s="73"/>
      <c r="KU3" s="73"/>
      <c r="KV3" s="73"/>
      <c r="KW3" s="73"/>
      <c r="KX3" s="73"/>
      <c r="KY3" s="73"/>
      <c r="KZ3" s="73"/>
      <c r="LA3" s="73"/>
      <c r="LB3" s="73"/>
      <c r="LC3" s="73"/>
      <c r="LD3" s="73"/>
      <c r="LE3" s="73"/>
      <c r="LF3" s="73"/>
      <c r="LG3" s="73"/>
      <c r="LH3" s="73"/>
      <c r="LI3" s="73"/>
      <c r="LJ3" s="73"/>
      <c r="LK3" s="73"/>
      <c r="LL3" s="73"/>
      <c r="LM3" s="73"/>
      <c r="LN3" s="73"/>
      <c r="LO3" s="73"/>
      <c r="LP3" s="73"/>
      <c r="LQ3" s="73"/>
      <c r="LR3" s="73"/>
      <c r="LS3" s="73"/>
      <c r="LT3" s="73"/>
      <c r="LU3" s="73"/>
      <c r="LV3" s="73"/>
      <c r="LW3" s="73"/>
      <c r="LX3" s="73"/>
      <c r="LY3" s="73"/>
      <c r="LZ3" s="73"/>
      <c r="MA3" s="73"/>
      <c r="MB3" s="73"/>
      <c r="MC3" s="73"/>
      <c r="MD3" s="73"/>
      <c r="ME3" s="73"/>
      <c r="MF3" s="73"/>
      <c r="MG3" s="73"/>
      <c r="MH3" s="73"/>
      <c r="MI3" s="73"/>
      <c r="MJ3" s="73"/>
      <c r="MK3" s="73"/>
      <c r="ML3" s="73"/>
      <c r="MM3" s="73"/>
      <c r="MN3" s="73"/>
      <c r="MO3" s="73"/>
      <c r="MP3" s="73"/>
      <c r="MQ3" s="73"/>
      <c r="MR3" s="73"/>
      <c r="MS3" s="73"/>
      <c r="MT3" s="73"/>
      <c r="MU3" s="73"/>
      <c r="MV3" s="73"/>
      <c r="MW3" s="73"/>
      <c r="MX3" s="73"/>
      <c r="MY3" s="73"/>
      <c r="MZ3" s="73"/>
      <c r="NA3" s="73"/>
      <c r="NB3" s="73"/>
      <c r="NC3" s="73"/>
      <c r="ND3" s="73"/>
      <c r="NE3" s="73"/>
      <c r="NF3" s="73"/>
      <c r="NG3" s="73"/>
      <c r="NH3" s="73"/>
      <c r="NI3" s="73"/>
      <c r="NJ3" s="73"/>
      <c r="NK3" s="73"/>
      <c r="NL3" s="73"/>
      <c r="NM3" s="73"/>
      <c r="NN3" s="73"/>
      <c r="NO3" s="73"/>
      <c r="NP3" s="73"/>
      <c r="NQ3" s="73"/>
      <c r="NR3" s="73"/>
      <c r="NS3" s="73"/>
      <c r="NT3" s="73"/>
      <c r="NU3" s="73"/>
      <c r="NV3" s="73"/>
      <c r="NW3" s="73"/>
      <c r="NX3" s="73"/>
      <c r="NY3" s="73"/>
      <c r="NZ3" s="73"/>
      <c r="OA3" s="73"/>
      <c r="OB3" s="73"/>
      <c r="OC3" s="73"/>
      <c r="OD3" s="73"/>
      <c r="OE3" s="73"/>
      <c r="OF3" s="73"/>
      <c r="OG3" s="73"/>
      <c r="OH3" s="73"/>
      <c r="OI3" s="73"/>
      <c r="OJ3" s="73"/>
      <c r="OK3" s="73"/>
      <c r="OL3" s="73"/>
      <c r="OM3" s="73"/>
      <c r="ON3" s="73"/>
      <c r="OO3" s="73"/>
      <c r="OP3" s="73"/>
      <c r="OQ3" s="73"/>
      <c r="OR3" s="73"/>
      <c r="OS3" s="73"/>
      <c r="OT3" s="73"/>
      <c r="OU3" s="73"/>
      <c r="OV3" s="73"/>
      <c r="OW3" s="73"/>
      <c r="OX3" s="73"/>
      <c r="OY3" s="73"/>
      <c r="OZ3" s="73"/>
      <c r="PA3" s="73"/>
      <c r="PB3" s="73"/>
      <c r="PC3" s="73"/>
      <c r="PD3" s="73"/>
      <c r="PE3" s="73"/>
      <c r="PF3" s="73"/>
      <c r="PG3" s="73"/>
      <c r="PH3" s="73"/>
      <c r="PI3" s="73"/>
      <c r="PJ3" s="73"/>
      <c r="PK3" s="73"/>
      <c r="PL3" s="73"/>
      <c r="PM3" s="73"/>
      <c r="PN3" s="73"/>
      <c r="PO3" s="73"/>
      <c r="PP3" s="73"/>
      <c r="PQ3" s="73"/>
      <c r="PR3" s="73"/>
      <c r="PS3" s="73"/>
      <c r="PT3" s="73"/>
      <c r="PU3" s="73"/>
      <c r="PV3" s="73"/>
      <c r="PW3" s="73"/>
      <c r="PX3" s="73"/>
      <c r="PY3" s="73"/>
      <c r="PZ3" s="73"/>
      <c r="QA3" s="73"/>
      <c r="QB3" s="73"/>
      <c r="QC3" s="73"/>
      <c r="QD3" s="73"/>
      <c r="QE3" s="73"/>
      <c r="QF3" s="73"/>
      <c r="QG3" s="73"/>
      <c r="QH3" s="73"/>
      <c r="QI3" s="73"/>
      <c r="QJ3" s="73"/>
      <c r="QK3" s="73"/>
      <c r="QL3" s="73"/>
      <c r="QM3" s="73"/>
      <c r="QN3" s="73"/>
      <c r="QO3" s="73"/>
      <c r="QP3" s="73"/>
      <c r="QQ3" s="73"/>
      <c r="QR3" s="73"/>
      <c r="QS3" s="73"/>
      <c r="QT3" s="73"/>
      <c r="QU3" s="73"/>
      <c r="QV3" s="73"/>
      <c r="QW3" s="73"/>
      <c r="QX3" s="73"/>
      <c r="QY3" s="73"/>
      <c r="QZ3" s="73"/>
      <c r="RA3" s="73"/>
      <c r="RB3" s="73"/>
      <c r="RC3" s="73"/>
      <c r="RD3" s="73"/>
      <c r="RE3" s="73"/>
      <c r="RF3" s="73"/>
      <c r="RG3" s="73"/>
      <c r="RH3" s="73"/>
      <c r="RI3" s="73"/>
      <c r="RJ3" s="73"/>
      <c r="RK3" s="73"/>
      <c r="RL3" s="73"/>
      <c r="RM3" s="73"/>
      <c r="RN3" s="73"/>
      <c r="RO3" s="73"/>
      <c r="RP3" s="73"/>
      <c r="RQ3" s="73"/>
      <c r="RR3" s="73"/>
      <c r="RS3" s="73"/>
      <c r="RT3" s="73"/>
      <c r="RU3" s="73"/>
      <c r="RV3" s="73"/>
      <c r="RW3" s="73"/>
      <c r="RX3" s="73"/>
      <c r="RY3" s="73"/>
      <c r="RZ3" s="73"/>
      <c r="SA3" s="73"/>
      <c r="SB3" s="73"/>
      <c r="SC3" s="73"/>
      <c r="SD3" s="73"/>
      <c r="SE3" s="73"/>
      <c r="SF3" s="73"/>
      <c r="SG3" s="73"/>
      <c r="SH3" s="73"/>
      <c r="SI3" s="73"/>
      <c r="SJ3" s="73"/>
      <c r="SK3" s="73"/>
      <c r="SL3" s="73"/>
      <c r="SM3" s="73"/>
      <c r="SN3" s="73"/>
      <c r="SO3" s="73"/>
      <c r="SP3" s="73"/>
      <c r="SQ3" s="73"/>
      <c r="SR3" s="73"/>
      <c r="SS3" s="73"/>
      <c r="ST3" s="73"/>
      <c r="SU3" s="73"/>
      <c r="SV3" s="73"/>
      <c r="SW3" s="73"/>
      <c r="SX3" s="73"/>
      <c r="SY3" s="73"/>
      <c r="SZ3" s="73"/>
      <c r="TA3" s="73"/>
      <c r="TB3" s="73"/>
      <c r="TC3" s="73"/>
      <c r="TD3" s="73"/>
      <c r="TE3" s="73"/>
      <c r="TF3" s="73"/>
      <c r="TG3" s="73"/>
      <c r="TH3" s="73"/>
      <c r="TI3" s="73"/>
      <c r="TJ3" s="73"/>
      <c r="TK3" s="73"/>
      <c r="TL3" s="73"/>
      <c r="TM3" s="73"/>
      <c r="TN3" s="73"/>
      <c r="TO3" s="73"/>
      <c r="TP3" s="73"/>
      <c r="TQ3" s="73"/>
      <c r="TR3" s="73"/>
      <c r="TS3" s="73"/>
      <c r="TT3" s="73"/>
      <c r="TU3" s="73"/>
      <c r="TV3" s="73"/>
      <c r="TW3" s="73"/>
      <c r="TX3" s="73"/>
      <c r="TY3" s="73"/>
      <c r="TZ3" s="73"/>
      <c r="UA3" s="73"/>
      <c r="UB3" s="73"/>
      <c r="UC3" s="73"/>
      <c r="UD3" s="73"/>
      <c r="UE3" s="73"/>
      <c r="UF3" s="73"/>
      <c r="UG3" s="73"/>
      <c r="UH3" s="73"/>
      <c r="UI3" s="73"/>
      <c r="UJ3" s="73"/>
      <c r="UK3" s="73"/>
      <c r="UL3" s="73"/>
      <c r="UM3" s="73"/>
      <c r="UN3" s="73"/>
      <c r="UO3" s="73"/>
      <c r="UP3" s="73"/>
      <c r="UQ3" s="73"/>
      <c r="UR3" s="73"/>
      <c r="US3" s="73"/>
      <c r="UT3" s="73"/>
      <c r="UU3" s="73"/>
      <c r="UV3" s="73"/>
      <c r="UW3" s="73"/>
      <c r="UX3" s="73"/>
      <c r="UY3" s="73"/>
      <c r="UZ3" s="73"/>
      <c r="VA3" s="73"/>
      <c r="VB3" s="73"/>
      <c r="VC3" s="73"/>
      <c r="VD3" s="73"/>
      <c r="VE3" s="73"/>
      <c r="VF3" s="73"/>
      <c r="VG3" s="73"/>
      <c r="VH3" s="73"/>
      <c r="VI3" s="73"/>
      <c r="VJ3" s="73"/>
      <c r="VK3" s="73"/>
      <c r="VL3" s="73"/>
      <c r="VM3" s="73"/>
      <c r="VN3" s="73"/>
      <c r="VO3" s="73"/>
      <c r="VP3" s="73"/>
      <c r="VQ3" s="73"/>
      <c r="VR3" s="73"/>
      <c r="VS3" s="73"/>
      <c r="VT3" s="73"/>
      <c r="VU3" s="73"/>
      <c r="VV3" s="73"/>
      <c r="VW3" s="73"/>
      <c r="VX3" s="73"/>
      <c r="VY3" s="73"/>
      <c r="VZ3" s="73"/>
      <c r="WA3" s="73"/>
      <c r="WB3" s="73"/>
      <c r="WC3" s="73"/>
      <c r="WD3" s="73"/>
      <c r="WE3" s="73"/>
      <c r="WF3" s="73"/>
      <c r="WG3" s="73"/>
      <c r="WH3" s="73"/>
      <c r="WI3" s="73"/>
      <c r="WJ3" s="73"/>
      <c r="WK3" s="73"/>
      <c r="WL3" s="73"/>
      <c r="WM3" s="73"/>
      <c r="WN3" s="73"/>
      <c r="WO3" s="73"/>
      <c r="WP3" s="73"/>
      <c r="WQ3" s="73"/>
      <c r="WR3" s="73"/>
      <c r="WS3" s="73"/>
      <c r="WT3" s="73"/>
      <c r="WU3" s="73"/>
      <c r="WV3" s="73"/>
      <c r="WW3" s="73"/>
      <c r="WX3" s="73"/>
      <c r="WY3" s="73"/>
      <c r="WZ3" s="73"/>
      <c r="XA3" s="73"/>
      <c r="XB3" s="73"/>
      <c r="XC3" s="73"/>
      <c r="XD3" s="73"/>
      <c r="XE3" s="73"/>
      <c r="XF3" s="73"/>
      <c r="XG3" s="73"/>
      <c r="XH3" s="73"/>
      <c r="XI3" s="73"/>
      <c r="XJ3" s="73"/>
      <c r="XK3" s="73"/>
      <c r="XL3" s="73"/>
      <c r="XM3" s="73"/>
      <c r="XN3" s="73"/>
      <c r="XO3" s="73"/>
      <c r="XP3" s="73"/>
      <c r="XQ3" s="73"/>
      <c r="XR3" s="73"/>
      <c r="XS3" s="73"/>
      <c r="XT3" s="73"/>
      <c r="XU3" s="73"/>
      <c r="XV3" s="73"/>
      <c r="XW3" s="73"/>
      <c r="XX3" s="73"/>
      <c r="XY3" s="73"/>
      <c r="XZ3" s="73"/>
      <c r="YA3" s="73"/>
      <c r="YB3" s="73"/>
      <c r="YC3" s="73"/>
      <c r="YD3" s="73"/>
      <c r="YE3" s="73"/>
      <c r="YF3" s="73"/>
      <c r="YG3" s="73"/>
      <c r="YH3" s="73"/>
      <c r="YI3" s="73"/>
      <c r="YJ3" s="73"/>
      <c r="YK3" s="73"/>
      <c r="YL3" s="73"/>
      <c r="YM3" s="73"/>
      <c r="YN3" s="73"/>
      <c r="YO3" s="73"/>
      <c r="YP3" s="73"/>
      <c r="YQ3" s="73"/>
      <c r="YR3" s="73"/>
      <c r="YS3" s="73"/>
      <c r="YT3" s="73"/>
      <c r="YU3" s="73"/>
      <c r="YV3" s="73"/>
      <c r="YW3" s="73"/>
      <c r="YX3" s="73"/>
      <c r="YY3" s="73"/>
      <c r="YZ3" s="73"/>
      <c r="ZA3" s="73"/>
      <c r="ZB3" s="73"/>
      <c r="ZC3" s="73"/>
      <c r="ZD3" s="73"/>
      <c r="ZE3" s="73"/>
      <c r="ZF3" s="73"/>
      <c r="ZG3" s="73"/>
      <c r="ZH3" s="73"/>
      <c r="ZI3" s="73"/>
      <c r="ZJ3" s="73"/>
      <c r="ZK3" s="73"/>
      <c r="ZL3" s="73"/>
      <c r="ZM3" s="73"/>
      <c r="ZN3" s="73"/>
      <c r="ZO3" s="73"/>
      <c r="ZP3" s="73"/>
      <c r="ZQ3" s="73"/>
      <c r="ZR3" s="73"/>
      <c r="ZS3" s="73"/>
      <c r="ZT3" s="73"/>
      <c r="ZU3" s="73"/>
      <c r="ZV3" s="73"/>
      <c r="ZW3" s="73"/>
      <c r="ZX3" s="73"/>
      <c r="ZY3" s="73"/>
      <c r="ZZ3" s="73"/>
      <c r="AAA3" s="73"/>
      <c r="AAB3" s="73"/>
      <c r="AAC3" s="73"/>
      <c r="AAD3" s="73"/>
      <c r="AAE3" s="73"/>
      <c r="AAF3" s="73"/>
      <c r="AAG3" s="73"/>
      <c r="AAH3" s="73"/>
      <c r="AAI3" s="73"/>
      <c r="AAJ3" s="73"/>
      <c r="AAK3" s="73"/>
      <c r="AAL3" s="73"/>
      <c r="AAM3" s="73"/>
      <c r="AAN3" s="73"/>
      <c r="AAO3" s="73"/>
      <c r="AAP3" s="73"/>
      <c r="AAQ3" s="73"/>
      <c r="AAR3" s="73"/>
      <c r="AAS3" s="73"/>
      <c r="AAT3" s="73"/>
      <c r="AAU3" s="73"/>
      <c r="AAV3" s="73"/>
      <c r="AAW3" s="73"/>
      <c r="AAX3" s="73"/>
      <c r="AAY3" s="73"/>
      <c r="AAZ3" s="73"/>
      <c r="ABA3" s="73"/>
      <c r="ABB3" s="73"/>
      <c r="ABC3" s="73"/>
      <c r="ABD3" s="73"/>
      <c r="ABE3" s="73"/>
      <c r="ABF3" s="73"/>
      <c r="ABG3" s="73"/>
      <c r="ABH3" s="73"/>
      <c r="ABI3" s="73"/>
      <c r="ABJ3" s="73"/>
      <c r="ABK3" s="73"/>
      <c r="ABL3" s="73"/>
      <c r="ABM3" s="73"/>
      <c r="ABN3" s="73"/>
      <c r="ABO3" s="73"/>
      <c r="ABP3" s="73"/>
      <c r="ABQ3" s="73"/>
      <c r="ABR3" s="73"/>
      <c r="ABS3" s="73"/>
      <c r="ABT3" s="73"/>
      <c r="ABU3" s="73"/>
      <c r="ABV3" s="73"/>
      <c r="ABW3" s="73"/>
      <c r="ABX3" s="73"/>
      <c r="ABY3" s="73"/>
      <c r="ABZ3" s="73"/>
      <c r="ACA3" s="73"/>
      <c r="ACB3" s="73"/>
      <c r="ACC3" s="73"/>
      <c r="ACD3" s="73"/>
      <c r="ACE3" s="73"/>
      <c r="ACF3" s="73"/>
      <c r="ACG3" s="73"/>
      <c r="ACH3" s="73"/>
      <c r="ACI3" s="73"/>
      <c r="ACJ3" s="73"/>
      <c r="ACK3" s="73"/>
      <c r="ACL3" s="73"/>
      <c r="ACM3" s="73"/>
      <c r="ACN3" s="73"/>
      <c r="ACO3" s="73"/>
      <c r="ACP3" s="73"/>
      <c r="ACQ3" s="73"/>
      <c r="ACR3" s="73"/>
      <c r="ACS3" s="73"/>
      <c r="ACT3" s="73"/>
      <c r="ACU3" s="73"/>
      <c r="ACV3" s="73"/>
      <c r="ACW3" s="73"/>
      <c r="ACX3" s="73"/>
      <c r="ACY3" s="73"/>
      <c r="ACZ3" s="73"/>
      <c r="ADA3" s="73"/>
      <c r="ADB3" s="73"/>
      <c r="ADC3" s="73"/>
      <c r="ADD3" s="73"/>
      <c r="ADE3" s="73"/>
      <c r="ADF3" s="73"/>
      <c r="ADG3" s="73"/>
      <c r="ADH3" s="73"/>
      <c r="ADI3" s="73"/>
      <c r="ADJ3" s="73"/>
      <c r="ADK3" s="73"/>
      <c r="ADL3" s="73"/>
      <c r="ADM3" s="73"/>
      <c r="ADN3" s="73"/>
      <c r="ADO3" s="73"/>
      <c r="ADP3" s="73"/>
      <c r="ADQ3" s="73"/>
      <c r="ADR3" s="73"/>
      <c r="ADS3" s="73"/>
      <c r="ADT3" s="73"/>
      <c r="ADU3" s="73"/>
      <c r="ADV3" s="73"/>
      <c r="ADW3" s="73"/>
      <c r="ADX3" s="73"/>
      <c r="ADY3" s="73"/>
      <c r="ADZ3" s="73"/>
      <c r="AEA3" s="73"/>
      <c r="AEB3" s="73"/>
      <c r="AEC3" s="73"/>
      <c r="AED3" s="73"/>
      <c r="AEE3" s="73"/>
      <c r="AEF3" s="73"/>
      <c r="AEG3" s="73"/>
      <c r="AEH3" s="73"/>
      <c r="AEI3" s="73"/>
      <c r="AEJ3" s="73"/>
      <c r="AEK3" s="73"/>
      <c r="AEL3" s="73"/>
      <c r="AEM3" s="73"/>
      <c r="AEN3" s="73"/>
      <c r="AEO3" s="73"/>
      <c r="AEP3" s="73"/>
      <c r="AEQ3" s="73"/>
      <c r="AER3" s="73"/>
      <c r="AES3" s="73"/>
      <c r="AET3" s="73"/>
      <c r="AEU3" s="73"/>
      <c r="AEV3" s="73"/>
      <c r="AEW3" s="73"/>
      <c r="AEX3" s="73"/>
      <c r="AEY3" s="73"/>
      <c r="AEZ3" s="73"/>
      <c r="AFA3" s="73"/>
      <c r="AFB3" s="73"/>
      <c r="AFC3" s="73"/>
      <c r="AFD3" s="73"/>
      <c r="AFE3" s="73"/>
      <c r="AFF3" s="73"/>
      <c r="AFG3" s="73"/>
      <c r="AFH3" s="73"/>
      <c r="AFI3" s="73"/>
      <c r="AFJ3" s="73"/>
      <c r="AFK3" s="73"/>
      <c r="AFL3" s="73"/>
      <c r="AFM3" s="73"/>
      <c r="AFN3" s="73"/>
      <c r="AFO3" s="73"/>
      <c r="AFP3" s="73"/>
      <c r="AFQ3" s="73"/>
      <c r="AFR3" s="73"/>
      <c r="AFS3" s="73"/>
      <c r="AFT3" s="73"/>
      <c r="AFU3" s="73"/>
      <c r="AFV3" s="73"/>
      <c r="AFW3" s="73"/>
      <c r="AFX3" s="73"/>
      <c r="AFY3" s="73"/>
      <c r="AFZ3" s="73"/>
      <c r="AGA3" s="73"/>
      <c r="AGB3" s="73"/>
      <c r="AGC3" s="73"/>
      <c r="AGD3" s="73"/>
      <c r="AGE3" s="73"/>
      <c r="AGF3" s="73"/>
      <c r="AGG3" s="73"/>
      <c r="AGH3" s="73"/>
      <c r="AGI3" s="73"/>
      <c r="AGJ3" s="73"/>
      <c r="AGK3" s="73"/>
      <c r="AGL3" s="73"/>
      <c r="AGM3" s="73"/>
      <c r="AGN3" s="73"/>
      <c r="AGO3" s="73"/>
      <c r="AGP3" s="73"/>
      <c r="AGQ3" s="73"/>
      <c r="AGR3" s="73"/>
      <c r="AGS3" s="73"/>
      <c r="AGT3" s="73"/>
      <c r="AGU3" s="73"/>
      <c r="AGV3" s="73"/>
      <c r="AGW3" s="73"/>
      <c r="AGX3" s="73"/>
      <c r="AGY3" s="73"/>
      <c r="AGZ3" s="73"/>
      <c r="AHA3" s="73"/>
      <c r="AHB3" s="73"/>
      <c r="AHC3" s="73"/>
      <c r="AHD3" s="73"/>
      <c r="AHE3" s="73"/>
      <c r="AHF3" s="73"/>
      <c r="AHG3" s="73"/>
      <c r="AHH3" s="73"/>
      <c r="AHI3" s="73"/>
      <c r="AHJ3" s="73"/>
      <c r="AHK3" s="73"/>
      <c r="AHL3" s="73"/>
      <c r="AHM3" s="73"/>
      <c r="AHN3" s="73"/>
      <c r="AHO3" s="73"/>
      <c r="AHP3" s="73"/>
      <c r="AHQ3" s="73"/>
      <c r="AHR3" s="73"/>
      <c r="AHS3" s="73"/>
      <c r="AHT3" s="73"/>
      <c r="AHU3" s="73"/>
      <c r="AHV3" s="73"/>
      <c r="AHW3" s="73"/>
      <c r="AHX3" s="73"/>
      <c r="AHY3" s="73"/>
      <c r="AHZ3" s="73"/>
      <c r="AIA3" s="73"/>
      <c r="AIB3" s="73"/>
      <c r="AIC3" s="73"/>
      <c r="AID3" s="73"/>
      <c r="AIE3" s="73"/>
      <c r="AIF3" s="73"/>
      <c r="AIG3" s="73"/>
      <c r="AIH3" s="73"/>
      <c r="AII3" s="73"/>
      <c r="AIJ3" s="73"/>
      <c r="AIK3" s="73"/>
      <c r="AIL3" s="73"/>
      <c r="AIM3" s="73"/>
      <c r="AIN3" s="73"/>
      <c r="AIO3" s="73"/>
      <c r="AIP3" s="73"/>
      <c r="AIQ3" s="73"/>
      <c r="AIR3" s="73"/>
      <c r="AIS3" s="73"/>
      <c r="AIT3" s="73"/>
      <c r="AIU3" s="73"/>
      <c r="AIV3" s="73"/>
      <c r="AIW3" s="73"/>
      <c r="AIX3" s="73"/>
      <c r="AIY3" s="73"/>
      <c r="AIZ3" s="73"/>
      <c r="AJA3" s="73"/>
      <c r="AJB3" s="73"/>
      <c r="AJC3" s="73"/>
      <c r="AJD3" s="73"/>
      <c r="AJE3" s="73"/>
      <c r="AJF3" s="73"/>
      <c r="AJG3" s="73"/>
      <c r="AJH3" s="73"/>
      <c r="AJI3" s="73"/>
      <c r="AJJ3" s="73"/>
      <c r="AJK3" s="73"/>
      <c r="AJL3" s="73"/>
      <c r="AJM3" s="73"/>
      <c r="AJN3" s="73"/>
      <c r="AJO3" s="73"/>
      <c r="AJP3" s="73"/>
      <c r="AJQ3" s="73"/>
      <c r="AJR3" s="73"/>
      <c r="AJS3" s="73"/>
      <c r="AJT3" s="73"/>
      <c r="AJU3" s="73"/>
      <c r="AJV3" s="73"/>
      <c r="AJW3" s="73"/>
      <c r="AJX3" s="73"/>
      <c r="AJY3" s="73"/>
      <c r="AJZ3" s="73"/>
      <c r="AKA3" s="73"/>
      <c r="AKB3" s="73"/>
      <c r="AKC3" s="73"/>
      <c r="AKD3" s="73"/>
      <c r="AKE3" s="73"/>
      <c r="AKF3" s="73"/>
      <c r="AKG3" s="73"/>
      <c r="AKH3" s="73"/>
      <c r="AKI3" s="73"/>
      <c r="AKJ3" s="73"/>
      <c r="AKK3" s="73"/>
      <c r="AKL3" s="73"/>
      <c r="AKM3" s="73"/>
      <c r="AKN3" s="73"/>
      <c r="AKO3" s="73"/>
      <c r="AKP3" s="73"/>
      <c r="AKQ3" s="73"/>
      <c r="AKR3" s="73"/>
      <c r="AKS3" s="73"/>
      <c r="AKT3" s="73"/>
      <c r="AKU3" s="73"/>
      <c r="AKV3" s="73"/>
      <c r="AKW3" s="73"/>
      <c r="AKX3" s="73"/>
      <c r="AKY3" s="73"/>
      <c r="AKZ3" s="73"/>
      <c r="ALA3" s="73"/>
      <c r="ALB3" s="73"/>
      <c r="ALC3" s="73"/>
      <c r="ALD3" s="73"/>
      <c r="ALE3" s="73"/>
      <c r="ALF3" s="73"/>
      <c r="ALG3" s="73"/>
      <c r="ALH3" s="73"/>
      <c r="ALI3" s="73"/>
      <c r="ALJ3" s="73"/>
      <c r="ALK3" s="73"/>
      <c r="ALL3" s="73"/>
      <c r="ALM3" s="73"/>
      <c r="ALN3" s="73"/>
      <c r="ALO3" s="73"/>
      <c r="ALP3" s="73"/>
      <c r="ALQ3" s="73"/>
      <c r="ALR3" s="73"/>
      <c r="ALS3" s="73"/>
      <c r="ALT3" s="73"/>
      <c r="ALU3" s="73"/>
      <c r="ALV3" s="73"/>
      <c r="ALW3" s="73"/>
      <c r="ALX3" s="73"/>
      <c r="ALY3" s="73"/>
      <c r="ALZ3" s="73"/>
      <c r="AMA3" s="73"/>
      <c r="AMB3" s="73"/>
      <c r="AMC3" s="73"/>
      <c r="AMD3" s="73"/>
      <c r="AME3" s="73"/>
      <c r="AMF3" s="73"/>
      <c r="AMG3" s="73"/>
      <c r="AMH3" s="73"/>
      <c r="AMI3" s="73"/>
      <c r="AMJ3" s="73"/>
      <c r="AMK3" s="73"/>
      <c r="AML3" s="73"/>
      <c r="AMM3" s="73"/>
      <c r="AMN3" s="73"/>
      <c r="AMO3" s="73"/>
      <c r="AMP3" s="73"/>
      <c r="AMQ3" s="73"/>
      <c r="AMR3" s="73"/>
      <c r="AMS3" s="73"/>
      <c r="AMT3" s="73"/>
      <c r="AMU3" s="73"/>
      <c r="AMV3" s="73"/>
      <c r="AMW3" s="73"/>
      <c r="AMX3" s="73"/>
      <c r="AMY3" s="73"/>
      <c r="AMZ3" s="73"/>
      <c r="ANA3" s="73"/>
      <c r="ANB3" s="73"/>
      <c r="ANC3" s="73"/>
      <c r="AND3" s="73"/>
      <c r="ANE3" s="73"/>
      <c r="ANF3" s="73"/>
      <c r="ANG3" s="73"/>
      <c r="ANH3" s="73"/>
      <c r="ANI3" s="73"/>
      <c r="ANJ3" s="73"/>
      <c r="ANK3" s="73"/>
      <c r="ANL3" s="73"/>
      <c r="ANM3" s="73"/>
      <c r="ANN3" s="73"/>
      <c r="ANO3" s="73"/>
      <c r="ANP3" s="73"/>
      <c r="ANQ3" s="73"/>
      <c r="ANR3" s="73"/>
      <c r="ANS3" s="73"/>
      <c r="ANT3" s="73"/>
      <c r="ANU3" s="73"/>
      <c r="ANV3" s="73"/>
      <c r="ANW3" s="73"/>
      <c r="ANX3" s="73"/>
      <c r="ANY3" s="73"/>
      <c r="ANZ3" s="73"/>
      <c r="AOA3" s="73"/>
      <c r="AOB3" s="73"/>
      <c r="AOC3" s="73"/>
      <c r="AOD3" s="73"/>
      <c r="AOE3" s="73"/>
      <c r="AOF3" s="73"/>
      <c r="AOG3" s="73"/>
      <c r="AOH3" s="73"/>
      <c r="AOI3" s="73"/>
      <c r="AOJ3" s="73"/>
      <c r="AOK3" s="73"/>
      <c r="AOL3" s="73"/>
      <c r="AOM3" s="73"/>
      <c r="AON3" s="73"/>
      <c r="AOO3" s="73"/>
      <c r="AOP3" s="73"/>
      <c r="AOQ3" s="73"/>
      <c r="AOR3" s="73"/>
      <c r="AOS3" s="73"/>
      <c r="AOT3" s="73"/>
      <c r="AOU3" s="73"/>
      <c r="AOV3" s="73"/>
      <c r="AOW3" s="73"/>
      <c r="AOX3" s="73"/>
      <c r="AOY3" s="73"/>
      <c r="AOZ3" s="73"/>
      <c r="APA3" s="73"/>
      <c r="APB3" s="73"/>
      <c r="APC3" s="73"/>
      <c r="APD3" s="73"/>
      <c r="APE3" s="73"/>
      <c r="APF3" s="73"/>
      <c r="APG3" s="73"/>
      <c r="APH3" s="73"/>
      <c r="API3" s="73"/>
      <c r="APJ3" s="73"/>
      <c r="APK3" s="73"/>
      <c r="APL3" s="73"/>
      <c r="APM3" s="73"/>
      <c r="APN3" s="73"/>
      <c r="APO3" s="73"/>
      <c r="APP3" s="73"/>
      <c r="APQ3" s="73"/>
      <c r="APR3" s="73"/>
      <c r="APS3" s="73"/>
      <c r="APT3" s="73"/>
      <c r="APU3" s="73"/>
      <c r="APV3" s="73"/>
      <c r="APW3" s="73"/>
      <c r="APX3" s="73"/>
      <c r="APY3" s="73"/>
      <c r="APZ3" s="73"/>
      <c r="AQA3" s="73"/>
      <c r="AQB3" s="73"/>
      <c r="AQC3" s="73"/>
      <c r="AQD3" s="73"/>
      <c r="AQE3" s="73"/>
      <c r="AQF3" s="73"/>
      <c r="AQG3" s="73"/>
      <c r="AQH3" s="73"/>
      <c r="AQI3" s="73"/>
      <c r="AQJ3" s="73"/>
      <c r="AQK3" s="73"/>
      <c r="AQL3" s="73"/>
      <c r="AQM3" s="73"/>
      <c r="AQN3" s="73"/>
      <c r="AQO3" s="73"/>
      <c r="AQP3" s="73"/>
      <c r="AQQ3" s="73"/>
      <c r="AQR3" s="73"/>
      <c r="AQS3" s="73"/>
      <c r="AQT3" s="73"/>
      <c r="AQU3" s="73"/>
      <c r="AQV3" s="73"/>
      <c r="AQW3" s="73"/>
      <c r="AQX3" s="73"/>
      <c r="AQY3" s="73"/>
      <c r="AQZ3" s="73"/>
      <c r="ARA3" s="73"/>
      <c r="ARB3" s="73"/>
      <c r="ARC3" s="73"/>
      <c r="ARD3" s="73"/>
      <c r="ARE3" s="73"/>
      <c r="ARF3" s="73"/>
      <c r="ARG3" s="73"/>
      <c r="ARH3" s="73"/>
      <c r="ARI3" s="73"/>
      <c r="ARJ3" s="73"/>
      <c r="ARK3" s="73"/>
      <c r="ARL3" s="73"/>
      <c r="ARM3" s="73"/>
      <c r="ARN3" s="73"/>
      <c r="ARO3" s="73"/>
      <c r="ARP3" s="73"/>
      <c r="ARQ3" s="73"/>
      <c r="ARR3" s="73"/>
      <c r="ARS3" s="73"/>
      <c r="ART3" s="73"/>
      <c r="ARU3" s="73"/>
      <c r="ARV3" s="73"/>
      <c r="ARW3" s="73"/>
      <c r="ARX3" s="73"/>
      <c r="ARY3" s="73"/>
      <c r="ARZ3" s="73"/>
      <c r="ASA3" s="73"/>
      <c r="ASB3" s="73"/>
      <c r="ASC3" s="73"/>
      <c r="ASD3" s="73"/>
      <c r="ASE3" s="73"/>
      <c r="ASF3" s="73"/>
      <c r="ASG3" s="73"/>
      <c r="ASH3" s="73"/>
      <c r="ASI3" s="73"/>
      <c r="ASJ3" s="73"/>
      <c r="ASK3" s="73"/>
      <c r="ASL3" s="73"/>
      <c r="ASM3" s="73"/>
      <c r="ASN3" s="73"/>
      <c r="ASO3" s="73"/>
      <c r="ASP3" s="73"/>
      <c r="ASQ3" s="73"/>
      <c r="ASR3" s="73"/>
      <c r="ASS3" s="73"/>
      <c r="AST3" s="73"/>
      <c r="ASU3" s="73"/>
      <c r="ASV3" s="73"/>
      <c r="ASW3" s="73"/>
      <c r="ASX3" s="73"/>
      <c r="ASY3" s="73"/>
      <c r="ASZ3" s="73"/>
      <c r="ATA3" s="73"/>
      <c r="ATB3" s="73"/>
      <c r="ATC3" s="73"/>
      <c r="ATD3" s="73"/>
      <c r="ATE3" s="73"/>
      <c r="ATF3" s="73"/>
      <c r="ATG3" s="73"/>
      <c r="ATH3" s="73"/>
      <c r="ATI3" s="73"/>
      <c r="ATJ3" s="73"/>
      <c r="ATK3" s="73"/>
      <c r="ATL3" s="73"/>
      <c r="ATM3" s="73"/>
      <c r="ATN3" s="73"/>
      <c r="ATO3" s="73"/>
      <c r="ATP3" s="73"/>
      <c r="ATQ3" s="73"/>
      <c r="ATR3" s="73"/>
      <c r="ATS3" s="73"/>
      <c r="ATT3" s="73"/>
      <c r="ATU3" s="73"/>
      <c r="ATV3" s="73"/>
      <c r="ATW3" s="73"/>
      <c r="ATX3" s="73"/>
      <c r="ATY3" s="73"/>
      <c r="ATZ3" s="73"/>
      <c r="AUA3" s="73"/>
      <c r="AUB3" s="73"/>
      <c r="AUC3" s="73"/>
      <c r="AUD3" s="73"/>
      <c r="AUE3" s="73"/>
      <c r="AUF3" s="73"/>
      <c r="AUG3" s="73"/>
      <c r="AUH3" s="73"/>
      <c r="AUI3" s="73"/>
      <c r="AUJ3" s="73"/>
      <c r="AUK3" s="73"/>
      <c r="AUL3" s="73"/>
      <c r="AUM3" s="73"/>
      <c r="AUN3" s="73"/>
      <c r="AUO3" s="73"/>
      <c r="AUP3" s="73"/>
      <c r="AUQ3" s="73"/>
      <c r="AUR3" s="73"/>
      <c r="AUS3" s="73"/>
      <c r="AUT3" s="73"/>
      <c r="AUU3" s="73"/>
      <c r="AUV3" s="73"/>
      <c r="AUW3" s="73"/>
      <c r="AUX3" s="73"/>
      <c r="AUY3" s="73"/>
      <c r="AUZ3" s="73"/>
      <c r="AVA3" s="73"/>
      <c r="AVB3" s="73"/>
      <c r="AVC3" s="73"/>
      <c r="AVD3" s="73"/>
      <c r="AVE3" s="73"/>
      <c r="AVF3" s="73"/>
      <c r="AVG3" s="73"/>
      <c r="AVH3" s="73"/>
      <c r="AVI3" s="73"/>
      <c r="AVJ3" s="73"/>
      <c r="AVK3" s="73"/>
      <c r="AVL3" s="73"/>
      <c r="AVM3" s="73"/>
      <c r="AVN3" s="73"/>
      <c r="AVO3" s="73"/>
      <c r="AVP3" s="73"/>
      <c r="AVQ3" s="73"/>
      <c r="AVR3" s="73"/>
      <c r="AVS3" s="73"/>
      <c r="AVT3" s="73"/>
      <c r="AVU3" s="73"/>
      <c r="AVV3" s="73"/>
      <c r="AVW3" s="73"/>
      <c r="AVX3" s="73"/>
      <c r="AVY3" s="73"/>
      <c r="AVZ3" s="73"/>
      <c r="AWA3" s="73"/>
      <c r="AWB3" s="73"/>
      <c r="AWC3" s="73"/>
      <c r="AWD3" s="73"/>
      <c r="AWE3" s="73"/>
      <c r="AWF3" s="73"/>
      <c r="AWG3" s="73"/>
      <c r="AWH3" s="73"/>
      <c r="AWI3" s="73"/>
      <c r="AWJ3" s="73"/>
      <c r="AWK3" s="73"/>
      <c r="AWL3" s="73"/>
      <c r="AWM3" s="73"/>
      <c r="AWN3" s="73"/>
      <c r="AWO3" s="73"/>
      <c r="AWP3" s="73"/>
      <c r="AWQ3" s="73"/>
      <c r="AWR3" s="73"/>
      <c r="AWS3" s="73"/>
      <c r="AWT3" s="73"/>
      <c r="AWU3" s="73"/>
      <c r="AWV3" s="73"/>
      <c r="AWW3" s="73"/>
      <c r="AWX3" s="73"/>
      <c r="AWY3" s="73"/>
      <c r="AWZ3" s="73"/>
      <c r="AXA3" s="73"/>
      <c r="AXB3" s="73"/>
      <c r="AXC3" s="73"/>
      <c r="AXD3" s="73"/>
      <c r="AXE3" s="73"/>
      <c r="AXF3" s="73"/>
      <c r="AXG3" s="73"/>
      <c r="AXH3" s="73"/>
      <c r="AXI3" s="73"/>
      <c r="AXJ3" s="73"/>
      <c r="AXK3" s="73"/>
      <c r="AXL3" s="73"/>
      <c r="AXM3" s="73"/>
      <c r="AXN3" s="73"/>
      <c r="AXO3" s="73"/>
      <c r="AXP3" s="73"/>
      <c r="AXQ3" s="73"/>
      <c r="AXR3" s="73"/>
      <c r="AXS3" s="73"/>
      <c r="AXT3" s="73"/>
      <c r="AXU3" s="73"/>
      <c r="AXV3" s="73"/>
      <c r="AXW3" s="73"/>
      <c r="AXX3" s="73"/>
      <c r="AXY3" s="73"/>
      <c r="AXZ3" s="73"/>
      <c r="AYA3" s="73"/>
      <c r="AYB3" s="73"/>
      <c r="AYC3" s="73"/>
      <c r="AYD3" s="73"/>
      <c r="AYE3" s="73"/>
      <c r="AYF3" s="73"/>
      <c r="AYG3" s="73"/>
      <c r="AYH3" s="73"/>
      <c r="AYI3" s="73"/>
      <c r="AYJ3" s="73"/>
      <c r="AYK3" s="73"/>
      <c r="AYL3" s="73"/>
      <c r="AYM3" s="73"/>
      <c r="AYN3" s="73"/>
      <c r="AYO3" s="73"/>
      <c r="AYP3" s="73"/>
      <c r="AYQ3" s="73"/>
      <c r="AYR3" s="73"/>
      <c r="AYS3" s="73"/>
      <c r="AYT3" s="73"/>
      <c r="AYU3" s="73"/>
      <c r="AYV3" s="73"/>
      <c r="AYW3" s="73"/>
      <c r="AYX3" s="73"/>
      <c r="AYY3" s="73"/>
      <c r="AYZ3" s="73"/>
      <c r="AZA3" s="73"/>
      <c r="AZB3" s="73"/>
      <c r="AZC3" s="73"/>
      <c r="AZD3" s="73"/>
      <c r="AZE3" s="73"/>
      <c r="AZF3" s="73"/>
      <c r="AZG3" s="73"/>
      <c r="AZH3" s="73"/>
      <c r="AZI3" s="73"/>
      <c r="AZJ3" s="73"/>
      <c r="AZK3" s="73"/>
      <c r="AZL3" s="73"/>
      <c r="AZM3" s="73"/>
      <c r="AZN3" s="73"/>
      <c r="AZO3" s="73"/>
      <c r="AZP3" s="73"/>
      <c r="AZQ3" s="73"/>
      <c r="AZR3" s="73"/>
      <c r="AZS3" s="73"/>
      <c r="AZT3" s="73"/>
      <c r="AZU3" s="73"/>
      <c r="AZV3" s="73"/>
      <c r="AZW3" s="73"/>
      <c r="AZX3" s="73"/>
      <c r="AZY3" s="73"/>
      <c r="AZZ3" s="73"/>
      <c r="BAA3" s="73"/>
      <c r="BAB3" s="73"/>
      <c r="BAC3" s="73"/>
      <c r="BAD3" s="73"/>
      <c r="BAE3" s="73"/>
      <c r="BAF3" s="73"/>
      <c r="BAG3" s="73"/>
      <c r="BAH3" s="73"/>
      <c r="BAI3" s="73"/>
      <c r="BAJ3" s="73"/>
      <c r="BAK3" s="73"/>
      <c r="BAL3" s="73"/>
      <c r="BAM3" s="73"/>
      <c r="BAN3" s="73"/>
      <c r="BAO3" s="73"/>
      <c r="BAP3" s="73"/>
      <c r="BAQ3" s="73"/>
      <c r="BAR3" s="73"/>
      <c r="BAS3" s="73"/>
      <c r="BAT3" s="73"/>
      <c r="BAU3" s="73"/>
      <c r="BAV3" s="73"/>
      <c r="BAW3" s="73"/>
      <c r="BAX3" s="73"/>
      <c r="BAY3" s="73"/>
      <c r="BAZ3" s="73"/>
      <c r="BBA3" s="73"/>
      <c r="BBB3" s="73"/>
      <c r="BBC3" s="73"/>
      <c r="BBD3" s="73"/>
      <c r="BBE3" s="73"/>
      <c r="BBF3" s="73"/>
      <c r="BBG3" s="73"/>
      <c r="BBH3" s="73"/>
      <c r="BBI3" s="73"/>
      <c r="BBJ3" s="73"/>
      <c r="BBK3" s="73"/>
      <c r="BBL3" s="73"/>
      <c r="BBM3" s="73"/>
      <c r="BBN3" s="73"/>
      <c r="BBO3" s="73"/>
      <c r="BBP3" s="73"/>
      <c r="BBQ3" s="73"/>
      <c r="BBR3" s="73"/>
      <c r="BBS3" s="73"/>
      <c r="BBT3" s="73"/>
      <c r="BBU3" s="73"/>
      <c r="BBV3" s="73"/>
      <c r="BBW3" s="73"/>
      <c r="BBX3" s="73"/>
      <c r="BBY3" s="73"/>
      <c r="BBZ3" s="73"/>
      <c r="BCA3" s="73"/>
      <c r="BCB3" s="73"/>
      <c r="BCC3" s="73"/>
      <c r="BCD3" s="73"/>
      <c r="BCE3" s="73"/>
      <c r="BCF3" s="73"/>
      <c r="BCG3" s="73"/>
      <c r="BCH3" s="73"/>
      <c r="BCI3" s="73"/>
      <c r="BCJ3" s="73"/>
      <c r="BCK3" s="73"/>
      <c r="BCL3" s="73"/>
      <c r="BCM3" s="73"/>
      <c r="BCN3" s="73"/>
      <c r="BCO3" s="73"/>
      <c r="BCP3" s="73"/>
      <c r="BCQ3" s="73"/>
      <c r="BCR3" s="73"/>
      <c r="BCS3" s="73"/>
      <c r="BCT3" s="73"/>
      <c r="BCU3" s="73"/>
      <c r="BCV3" s="73"/>
      <c r="BCW3" s="73"/>
      <c r="BCX3" s="73"/>
      <c r="BCY3" s="73"/>
      <c r="BCZ3" s="73"/>
      <c r="BDA3" s="73"/>
      <c r="BDB3" s="73"/>
      <c r="BDC3" s="73"/>
      <c r="BDD3" s="73"/>
      <c r="BDE3" s="73"/>
      <c r="BDF3" s="73"/>
      <c r="BDG3" s="73"/>
      <c r="BDH3" s="73"/>
      <c r="BDI3" s="73"/>
      <c r="BDJ3" s="73"/>
      <c r="BDK3" s="73"/>
      <c r="BDL3" s="73"/>
      <c r="BDM3" s="73"/>
      <c r="BDN3" s="73"/>
      <c r="BDO3" s="73"/>
      <c r="BDP3" s="73"/>
      <c r="BDQ3" s="73"/>
      <c r="BDR3" s="73"/>
      <c r="BDS3" s="73"/>
      <c r="BDT3" s="73"/>
      <c r="BDU3" s="73"/>
      <c r="BDV3" s="73"/>
      <c r="BDW3" s="73"/>
      <c r="BDX3" s="73"/>
      <c r="BDY3" s="73"/>
      <c r="BDZ3" s="73"/>
      <c r="BEA3" s="73"/>
      <c r="BEB3" s="73"/>
      <c r="BEC3" s="73"/>
      <c r="BED3" s="73"/>
      <c r="BEE3" s="73"/>
      <c r="BEF3" s="73"/>
      <c r="BEG3" s="73"/>
      <c r="BEH3" s="73"/>
      <c r="BEI3" s="73"/>
      <c r="BEJ3" s="73"/>
      <c r="BEK3" s="73"/>
      <c r="BEL3" s="73"/>
      <c r="BEM3" s="73"/>
      <c r="BEN3" s="73"/>
      <c r="BEO3" s="73"/>
      <c r="BEP3" s="73"/>
      <c r="BEQ3" s="73"/>
      <c r="BER3" s="73"/>
      <c r="BES3" s="73"/>
      <c r="BET3" s="73"/>
      <c r="BEU3" s="73"/>
      <c r="BEV3" s="73"/>
      <c r="BEW3" s="73"/>
      <c r="BEX3" s="73"/>
      <c r="BEY3" s="73"/>
      <c r="BEZ3" s="73"/>
      <c r="BFA3" s="73"/>
      <c r="BFB3" s="73"/>
      <c r="BFC3" s="73"/>
      <c r="BFD3" s="73"/>
      <c r="BFE3" s="73"/>
      <c r="BFF3" s="73"/>
      <c r="BFG3" s="73"/>
      <c r="BFH3" s="73"/>
      <c r="BFI3" s="73"/>
      <c r="BFJ3" s="73"/>
      <c r="BFK3" s="73"/>
      <c r="BFL3" s="73"/>
      <c r="BFM3" s="73"/>
      <c r="BFN3" s="73"/>
      <c r="BFO3" s="73"/>
      <c r="BFP3" s="73"/>
      <c r="BFQ3" s="73"/>
      <c r="BFR3" s="73"/>
      <c r="BFS3" s="73"/>
      <c r="BFT3" s="73"/>
      <c r="BFU3" s="73"/>
      <c r="BFV3" s="73"/>
      <c r="BFW3" s="73"/>
      <c r="BFX3" s="73"/>
      <c r="BFY3" s="73"/>
      <c r="BFZ3" s="73"/>
      <c r="BGA3" s="73"/>
      <c r="BGB3" s="73"/>
      <c r="BGC3" s="73"/>
      <c r="BGD3" s="73"/>
      <c r="BGE3" s="73"/>
      <c r="BGF3" s="73"/>
      <c r="BGG3" s="73"/>
      <c r="BGH3" s="73"/>
      <c r="BGI3" s="73"/>
      <c r="BGJ3" s="73"/>
      <c r="BGK3" s="73"/>
      <c r="BGL3" s="73"/>
      <c r="BGM3" s="73"/>
      <c r="BGN3" s="73"/>
      <c r="BGO3" s="73"/>
      <c r="BGP3" s="73"/>
      <c r="BGQ3" s="73"/>
      <c r="BGR3" s="73"/>
      <c r="BGS3" s="73"/>
      <c r="BGT3" s="73"/>
      <c r="BGU3" s="73"/>
      <c r="BGV3" s="73"/>
      <c r="BGW3" s="73"/>
      <c r="BGX3" s="73"/>
      <c r="BGY3" s="73"/>
      <c r="BGZ3" s="73"/>
      <c r="BHA3" s="73"/>
      <c r="BHB3" s="73"/>
      <c r="BHC3" s="73"/>
      <c r="BHD3" s="73"/>
      <c r="BHE3" s="73"/>
      <c r="BHF3" s="73"/>
      <c r="BHG3" s="73"/>
      <c r="BHH3" s="73"/>
      <c r="BHI3" s="73"/>
      <c r="BHJ3" s="73"/>
      <c r="BHK3" s="73"/>
      <c r="BHL3" s="73"/>
      <c r="BHM3" s="73"/>
      <c r="BHN3" s="73"/>
      <c r="BHO3" s="73"/>
      <c r="BHP3" s="73"/>
      <c r="BHQ3" s="73"/>
      <c r="BHR3" s="73"/>
      <c r="BHS3" s="73"/>
      <c r="BHT3" s="73"/>
      <c r="BHU3" s="73"/>
      <c r="BHV3" s="73"/>
      <c r="BHW3" s="73"/>
      <c r="BHX3" s="73"/>
      <c r="BHY3" s="73"/>
      <c r="BHZ3" s="73"/>
      <c r="BIA3" s="73"/>
      <c r="BIB3" s="73"/>
      <c r="BIC3" s="73"/>
      <c r="BID3" s="73"/>
      <c r="BIE3" s="73"/>
      <c r="BIF3" s="73"/>
      <c r="BIG3" s="73"/>
      <c r="BIH3" s="73"/>
      <c r="BII3" s="73"/>
      <c r="BIJ3" s="73"/>
      <c r="BIK3" s="73"/>
      <c r="BIL3" s="73"/>
      <c r="BIM3" s="73"/>
      <c r="BIN3" s="73"/>
      <c r="BIO3" s="73"/>
      <c r="BIP3" s="73"/>
      <c r="BIQ3" s="73"/>
      <c r="BIR3" s="73"/>
      <c r="BIS3" s="73"/>
      <c r="BIT3" s="73"/>
      <c r="BIU3" s="73"/>
      <c r="BIV3" s="73"/>
      <c r="BIW3" s="73"/>
      <c r="BIX3" s="73"/>
      <c r="BIY3" s="73"/>
      <c r="BIZ3" s="73"/>
      <c r="BJA3" s="73"/>
      <c r="BJB3" s="73"/>
      <c r="BJC3" s="73"/>
      <c r="BJD3" s="73"/>
      <c r="BJE3" s="73"/>
      <c r="BJF3" s="73"/>
      <c r="BJG3" s="73"/>
      <c r="BJH3" s="73"/>
      <c r="BJI3" s="73"/>
      <c r="BJJ3" s="73"/>
      <c r="BJK3" s="73"/>
      <c r="BJL3" s="73"/>
      <c r="BJM3" s="73"/>
      <c r="BJN3" s="73"/>
      <c r="BJO3" s="73"/>
      <c r="BJP3" s="73"/>
      <c r="BJQ3" s="73"/>
      <c r="BJR3" s="73"/>
      <c r="BJS3" s="73"/>
      <c r="BJT3" s="73"/>
      <c r="BJU3" s="73"/>
      <c r="BJV3" s="73"/>
      <c r="BJW3" s="73"/>
      <c r="BJX3" s="73"/>
      <c r="BJY3" s="73"/>
      <c r="BJZ3" s="73"/>
      <c r="BKA3" s="73"/>
      <c r="BKB3" s="73"/>
      <c r="BKC3" s="73"/>
      <c r="BKD3" s="73"/>
      <c r="BKE3" s="73"/>
      <c r="BKF3" s="73"/>
      <c r="BKG3" s="73"/>
      <c r="BKH3" s="73"/>
      <c r="BKI3" s="73"/>
      <c r="BKJ3" s="73"/>
      <c r="BKK3" s="73"/>
      <c r="BKL3" s="73"/>
      <c r="BKM3" s="73"/>
      <c r="BKN3" s="73"/>
      <c r="BKO3" s="73"/>
      <c r="BKP3" s="73"/>
      <c r="BKQ3" s="73"/>
      <c r="BKR3" s="73"/>
      <c r="BKS3" s="73"/>
      <c r="BKT3" s="73"/>
      <c r="BKU3" s="73"/>
      <c r="BKV3" s="73"/>
      <c r="BKW3" s="73"/>
      <c r="BKX3" s="73"/>
      <c r="BKY3" s="73"/>
      <c r="BKZ3" s="73"/>
      <c r="BLA3" s="73"/>
      <c r="BLB3" s="73"/>
      <c r="BLC3" s="73"/>
      <c r="BLD3" s="73"/>
      <c r="BLE3" s="73"/>
      <c r="BLF3" s="73"/>
      <c r="BLG3" s="73"/>
      <c r="BLH3" s="73"/>
      <c r="BLI3" s="73"/>
      <c r="BLJ3" s="73"/>
      <c r="BLK3" s="73"/>
      <c r="BLL3" s="73"/>
      <c r="BLM3" s="73"/>
      <c r="BLN3" s="73"/>
      <c r="BLO3" s="73"/>
      <c r="BLP3" s="73"/>
      <c r="BLQ3" s="73"/>
      <c r="BLR3" s="73"/>
      <c r="BLS3" s="73"/>
      <c r="BLT3" s="73"/>
      <c r="BLU3" s="73"/>
      <c r="BLV3" s="73"/>
      <c r="BLW3" s="73"/>
      <c r="BLX3" s="73"/>
      <c r="BLY3" s="73"/>
      <c r="BLZ3" s="73"/>
      <c r="BMA3" s="73"/>
      <c r="BMB3" s="73"/>
      <c r="BMC3" s="73"/>
      <c r="BMD3" s="73"/>
      <c r="BME3" s="73"/>
      <c r="BMF3" s="73"/>
      <c r="BMG3" s="73"/>
      <c r="BMH3" s="73"/>
      <c r="BMI3" s="73"/>
      <c r="BMJ3" s="73"/>
      <c r="BMK3" s="73"/>
      <c r="BML3" s="73"/>
      <c r="BMM3" s="73"/>
      <c r="BMN3" s="73"/>
      <c r="BMO3" s="73"/>
      <c r="BMP3" s="73"/>
      <c r="BMQ3" s="73"/>
      <c r="BMR3" s="73"/>
      <c r="BMS3" s="73"/>
      <c r="BMT3" s="73"/>
      <c r="BMU3" s="73"/>
      <c r="BMV3" s="73"/>
      <c r="BMW3" s="73"/>
      <c r="BMX3" s="73"/>
      <c r="BMY3" s="73"/>
      <c r="BMZ3" s="73"/>
      <c r="BNA3" s="73"/>
      <c r="BNB3" s="73"/>
      <c r="BNC3" s="73"/>
      <c r="BND3" s="73"/>
      <c r="BNE3" s="73"/>
      <c r="BNF3" s="73"/>
      <c r="BNG3" s="73"/>
      <c r="BNH3" s="73"/>
      <c r="BNI3" s="73"/>
      <c r="BNJ3" s="73"/>
      <c r="BNK3" s="73"/>
      <c r="BNL3" s="73"/>
      <c r="BNM3" s="73"/>
      <c r="BNN3" s="73"/>
      <c r="BNO3" s="73"/>
      <c r="BNP3" s="73"/>
      <c r="BNQ3" s="73"/>
      <c r="BNR3" s="73"/>
      <c r="BNS3" s="73"/>
      <c r="BNT3" s="73"/>
      <c r="BNU3" s="73"/>
      <c r="BNV3" s="73"/>
      <c r="BNW3" s="73"/>
      <c r="BNX3" s="73"/>
      <c r="BNY3" s="73"/>
      <c r="BNZ3" s="73"/>
      <c r="BOA3" s="73"/>
      <c r="BOB3" s="73"/>
      <c r="BOC3" s="73"/>
      <c r="BOD3" s="73"/>
      <c r="BOE3" s="73"/>
      <c r="BOF3" s="73"/>
      <c r="BOG3" s="73"/>
      <c r="BOH3" s="73"/>
      <c r="BOI3" s="73"/>
      <c r="BOJ3" s="73"/>
      <c r="BOK3" s="73"/>
      <c r="BOL3" s="73"/>
      <c r="BOM3" s="73"/>
      <c r="BON3" s="73"/>
      <c r="BOO3" s="73"/>
      <c r="BOP3" s="73"/>
      <c r="BOQ3" s="73"/>
      <c r="BOR3" s="73"/>
      <c r="BOS3" s="73"/>
      <c r="BOT3" s="73"/>
      <c r="BOU3" s="73"/>
      <c r="BOV3" s="73"/>
      <c r="BOW3" s="73"/>
      <c r="BOX3" s="73"/>
      <c r="BOY3" s="73"/>
      <c r="BOZ3" s="73"/>
      <c r="BPA3" s="73"/>
      <c r="BPB3" s="73"/>
      <c r="BPC3" s="73"/>
      <c r="BPD3" s="73"/>
      <c r="BPE3" s="73"/>
      <c r="BPF3" s="73"/>
      <c r="BPG3" s="73"/>
      <c r="BPH3" s="73"/>
      <c r="BPI3" s="73"/>
      <c r="BPJ3" s="73"/>
      <c r="BPK3" s="73"/>
      <c r="BPL3" s="73"/>
      <c r="BPM3" s="73"/>
      <c r="BPN3" s="73"/>
      <c r="BPO3" s="73"/>
      <c r="BPP3" s="73"/>
      <c r="BPQ3" s="73"/>
      <c r="BPR3" s="73"/>
      <c r="BPS3" s="73"/>
      <c r="BPT3" s="73"/>
      <c r="BPU3" s="73"/>
      <c r="BPV3" s="73"/>
      <c r="BPW3" s="73"/>
      <c r="BPX3" s="73"/>
      <c r="BPY3" s="73"/>
      <c r="BPZ3" s="73"/>
      <c r="BQA3" s="73"/>
      <c r="BQB3" s="73"/>
      <c r="BQC3" s="73"/>
      <c r="BQD3" s="73"/>
      <c r="BQE3" s="73"/>
      <c r="BQF3" s="73"/>
      <c r="BQG3" s="73"/>
      <c r="BQH3" s="73"/>
      <c r="BQI3" s="73"/>
      <c r="BQJ3" s="73"/>
      <c r="BQK3" s="73"/>
      <c r="BQL3" s="73"/>
      <c r="BQM3" s="73"/>
      <c r="BQN3" s="73"/>
      <c r="BQO3" s="73"/>
      <c r="BQP3" s="73"/>
      <c r="BQQ3" s="73"/>
      <c r="BQR3" s="73"/>
      <c r="BQS3" s="73"/>
      <c r="BQT3" s="73"/>
      <c r="BQU3" s="73"/>
      <c r="BQV3" s="73"/>
      <c r="BQW3" s="73"/>
      <c r="BQX3" s="73"/>
      <c r="BQY3" s="73"/>
      <c r="BQZ3" s="73"/>
      <c r="BRA3" s="73"/>
      <c r="BRB3" s="73"/>
      <c r="BRC3" s="73"/>
      <c r="BRD3" s="73"/>
      <c r="BRE3" s="73"/>
      <c r="BRF3" s="73"/>
      <c r="BRG3" s="73"/>
      <c r="BRH3" s="73"/>
      <c r="BRI3" s="73"/>
      <c r="BRJ3" s="73"/>
      <c r="BRK3" s="73"/>
      <c r="BRL3" s="73"/>
      <c r="BRM3" s="73"/>
      <c r="BRN3" s="73"/>
      <c r="BRO3" s="73"/>
      <c r="BRP3" s="73"/>
      <c r="BRQ3" s="73"/>
      <c r="BRR3" s="73"/>
      <c r="BRS3" s="73"/>
      <c r="BRT3" s="73"/>
      <c r="BRU3" s="73"/>
      <c r="BRV3" s="73"/>
      <c r="BRW3" s="73"/>
      <c r="BRX3" s="73"/>
      <c r="BRY3" s="73"/>
      <c r="BRZ3" s="73"/>
      <c r="BSA3" s="73"/>
      <c r="BSB3" s="73"/>
      <c r="BSC3" s="73"/>
      <c r="BSD3" s="73"/>
      <c r="BSE3" s="73"/>
      <c r="BSF3" s="73"/>
      <c r="BSG3" s="73"/>
      <c r="BSH3" s="73"/>
      <c r="BSI3" s="73"/>
      <c r="BSJ3" s="73"/>
      <c r="BSK3" s="73"/>
      <c r="BSL3" s="73"/>
      <c r="BSM3" s="73"/>
      <c r="BSN3" s="73"/>
      <c r="BSO3" s="73"/>
      <c r="BSP3" s="73"/>
      <c r="BSQ3" s="73"/>
      <c r="BSR3" s="73"/>
      <c r="BSS3" s="73"/>
      <c r="BST3" s="73"/>
      <c r="BSU3" s="73"/>
      <c r="BSV3" s="73"/>
      <c r="BSW3" s="73"/>
      <c r="BSX3" s="73"/>
      <c r="BSY3" s="73"/>
      <c r="BSZ3" s="73"/>
      <c r="BTA3" s="73"/>
      <c r="BTB3" s="73"/>
      <c r="BTC3" s="73"/>
      <c r="BTD3" s="73"/>
      <c r="BTE3" s="73"/>
      <c r="BTF3" s="73"/>
      <c r="BTG3" s="73"/>
      <c r="BTH3" s="73"/>
      <c r="BTI3" s="73"/>
      <c r="BTJ3" s="73"/>
      <c r="BTK3" s="73"/>
      <c r="BTL3" s="73"/>
      <c r="BTM3" s="73"/>
      <c r="BTN3" s="73"/>
      <c r="BTO3" s="73"/>
      <c r="BTP3" s="73"/>
      <c r="BTQ3" s="73"/>
      <c r="BTR3" s="73"/>
      <c r="BTS3" s="73"/>
      <c r="BTT3" s="73"/>
      <c r="BTU3" s="73"/>
      <c r="BTV3" s="73"/>
      <c r="BTW3" s="73"/>
      <c r="BTX3" s="73"/>
      <c r="BTY3" s="73"/>
      <c r="BTZ3" s="73"/>
      <c r="BUA3" s="73"/>
      <c r="BUB3" s="73"/>
      <c r="BUC3" s="73"/>
      <c r="BUD3" s="73"/>
      <c r="BUE3" s="73"/>
      <c r="BUF3" s="73"/>
      <c r="BUG3" s="73"/>
      <c r="BUH3" s="73"/>
      <c r="BUI3" s="73"/>
      <c r="BUJ3" s="73"/>
      <c r="BUK3" s="73"/>
      <c r="BUL3" s="73"/>
      <c r="BUM3" s="73"/>
      <c r="BUN3" s="73"/>
      <c r="BUO3" s="73"/>
      <c r="BUP3" s="73"/>
      <c r="BUQ3" s="73"/>
      <c r="BUR3" s="73"/>
      <c r="BUS3" s="73"/>
      <c r="BUT3" s="73"/>
      <c r="BUU3" s="73"/>
      <c r="BUV3" s="73"/>
      <c r="BUW3" s="73"/>
      <c r="BUX3" s="73"/>
      <c r="BUY3" s="73"/>
      <c r="BUZ3" s="73"/>
      <c r="BVA3" s="73"/>
      <c r="BVB3" s="73"/>
      <c r="BVC3" s="73"/>
      <c r="BVD3" s="73"/>
      <c r="BVE3" s="73"/>
      <c r="BVF3" s="73"/>
      <c r="BVG3" s="73"/>
      <c r="BVH3" s="73"/>
      <c r="BVI3" s="73"/>
      <c r="BVJ3" s="73"/>
      <c r="BVK3" s="73"/>
      <c r="BVL3" s="73"/>
      <c r="BVM3" s="73"/>
      <c r="BVN3" s="73"/>
      <c r="BVO3" s="73"/>
      <c r="BVP3" s="73"/>
      <c r="BVQ3" s="73"/>
      <c r="BVR3" s="73"/>
      <c r="BVS3" s="73"/>
      <c r="BVT3" s="73"/>
      <c r="BVU3" s="73"/>
      <c r="BVV3" s="73"/>
      <c r="BVW3" s="73"/>
      <c r="BVX3" s="73"/>
      <c r="BVY3" s="73"/>
      <c r="BVZ3" s="73"/>
      <c r="BWA3" s="73"/>
      <c r="BWB3" s="73"/>
      <c r="BWC3" s="73"/>
      <c r="BWD3" s="73"/>
      <c r="BWE3" s="73"/>
      <c r="BWF3" s="73"/>
      <c r="BWG3" s="73"/>
      <c r="BWH3" s="73"/>
      <c r="BWI3" s="73"/>
      <c r="BWJ3" s="73"/>
      <c r="BWK3" s="73"/>
      <c r="BWL3" s="73"/>
      <c r="BWM3" s="73"/>
      <c r="BWN3" s="73"/>
      <c r="BWO3" s="73"/>
      <c r="BWP3" s="73"/>
      <c r="BWQ3" s="73"/>
      <c r="BWR3" s="73"/>
      <c r="BWS3" s="73"/>
      <c r="BWT3" s="73"/>
      <c r="BWU3" s="73"/>
      <c r="BWV3" s="73"/>
      <c r="BWW3" s="73"/>
      <c r="BWX3" s="73"/>
      <c r="BWY3" s="73"/>
      <c r="BWZ3" s="73"/>
      <c r="BXA3" s="73"/>
      <c r="BXB3" s="73"/>
      <c r="BXC3" s="73"/>
      <c r="BXD3" s="73"/>
      <c r="BXE3" s="73"/>
      <c r="BXF3" s="73"/>
      <c r="BXG3" s="73"/>
      <c r="BXH3" s="73"/>
      <c r="BXI3" s="73"/>
      <c r="BXJ3" s="73"/>
      <c r="BXK3" s="73"/>
      <c r="BXL3" s="73"/>
      <c r="BXM3" s="73"/>
      <c r="BXN3" s="73"/>
      <c r="BXO3" s="73"/>
      <c r="BXP3" s="73"/>
      <c r="BXQ3" s="73"/>
      <c r="BXR3" s="73"/>
      <c r="BXS3" s="73"/>
      <c r="BXT3" s="73"/>
      <c r="BXU3" s="73"/>
      <c r="BXV3" s="73"/>
      <c r="BXW3" s="73"/>
      <c r="BXX3" s="73"/>
      <c r="BXY3" s="73"/>
      <c r="BXZ3" s="73"/>
      <c r="BYA3" s="73"/>
      <c r="BYB3" s="73"/>
      <c r="BYC3" s="73"/>
      <c r="BYD3" s="73"/>
      <c r="BYE3" s="73"/>
      <c r="BYF3" s="73"/>
      <c r="BYG3" s="73"/>
      <c r="BYH3" s="73"/>
      <c r="BYI3" s="73"/>
      <c r="BYJ3" s="73"/>
      <c r="BYK3" s="73"/>
      <c r="BYL3" s="73"/>
      <c r="BYM3" s="73"/>
      <c r="BYN3" s="73"/>
      <c r="BYO3" s="73"/>
      <c r="BYP3" s="73"/>
      <c r="BYQ3" s="73"/>
      <c r="BYR3" s="73"/>
      <c r="BYS3" s="73"/>
      <c r="BYT3" s="73"/>
      <c r="BYU3" s="73"/>
      <c r="BYV3" s="73"/>
      <c r="BYW3" s="73"/>
      <c r="BYX3" s="73"/>
      <c r="BYY3" s="73"/>
      <c r="BYZ3" s="73"/>
      <c r="BZA3" s="73"/>
      <c r="BZB3" s="73"/>
      <c r="BZC3" s="73"/>
      <c r="BZD3" s="73"/>
      <c r="BZE3" s="73"/>
      <c r="BZF3" s="73"/>
      <c r="BZG3" s="73"/>
      <c r="BZH3" s="73"/>
      <c r="BZI3" s="73"/>
      <c r="BZJ3" s="73"/>
      <c r="BZK3" s="73"/>
      <c r="BZL3" s="73"/>
      <c r="BZM3" s="73"/>
      <c r="BZN3" s="73"/>
      <c r="BZO3" s="73"/>
      <c r="BZP3" s="73"/>
      <c r="BZQ3" s="73"/>
      <c r="BZR3" s="73"/>
      <c r="BZS3" s="73"/>
      <c r="BZT3" s="73"/>
      <c r="BZU3" s="73"/>
      <c r="BZV3" s="73"/>
      <c r="BZW3" s="73"/>
      <c r="BZX3" s="73"/>
      <c r="BZY3" s="73"/>
      <c r="BZZ3" s="73"/>
      <c r="CAA3" s="73"/>
      <c r="CAB3" s="73"/>
      <c r="CAC3" s="73"/>
      <c r="CAD3" s="73"/>
      <c r="CAE3" s="73"/>
      <c r="CAF3" s="73"/>
      <c r="CAG3" s="73"/>
      <c r="CAH3" s="73"/>
      <c r="CAI3" s="73"/>
      <c r="CAJ3" s="73"/>
      <c r="CAK3" s="73"/>
      <c r="CAL3" s="73"/>
      <c r="CAM3" s="73"/>
      <c r="CAN3" s="73"/>
      <c r="CAO3" s="73"/>
      <c r="CAP3" s="73"/>
      <c r="CAQ3" s="73"/>
      <c r="CAR3" s="73"/>
      <c r="CAS3" s="73"/>
      <c r="CAT3" s="73"/>
      <c r="CAU3" s="73"/>
      <c r="CAV3" s="73"/>
      <c r="CAW3" s="73"/>
      <c r="CAX3" s="73"/>
      <c r="CAY3" s="73"/>
      <c r="CAZ3" s="73"/>
      <c r="CBA3" s="73"/>
      <c r="CBB3" s="73"/>
      <c r="CBC3" s="73"/>
      <c r="CBD3" s="73"/>
      <c r="CBE3" s="73"/>
      <c r="CBF3" s="73"/>
      <c r="CBG3" s="73"/>
      <c r="CBH3" s="73"/>
      <c r="CBI3" s="73"/>
      <c r="CBJ3" s="73"/>
      <c r="CBK3" s="73"/>
      <c r="CBL3" s="73"/>
      <c r="CBM3" s="73"/>
      <c r="CBN3" s="73"/>
      <c r="CBO3" s="73"/>
      <c r="CBP3" s="73"/>
      <c r="CBQ3" s="73"/>
      <c r="CBR3" s="73"/>
      <c r="CBS3" s="73"/>
      <c r="CBT3" s="73"/>
      <c r="CBU3" s="73"/>
      <c r="CBV3" s="73"/>
      <c r="CBW3" s="73"/>
      <c r="CBX3" s="73"/>
      <c r="CBY3" s="73"/>
      <c r="CBZ3" s="73"/>
      <c r="CCA3" s="73"/>
      <c r="CCB3" s="73"/>
      <c r="CCC3" s="73"/>
      <c r="CCD3" s="73"/>
      <c r="CCE3" s="73"/>
      <c r="CCF3" s="73"/>
      <c r="CCG3" s="73"/>
      <c r="CCH3" s="73"/>
      <c r="CCI3" s="73"/>
      <c r="CCJ3" s="73"/>
      <c r="CCK3" s="73"/>
      <c r="CCL3" s="73"/>
      <c r="CCM3" s="73"/>
      <c r="CCN3" s="73"/>
      <c r="CCO3" s="73"/>
      <c r="CCP3" s="73"/>
      <c r="CCQ3" s="73"/>
      <c r="CCR3" s="73"/>
      <c r="CCS3" s="73"/>
      <c r="CCT3" s="73"/>
      <c r="CCU3" s="73"/>
      <c r="CCV3" s="73"/>
      <c r="CCW3" s="73"/>
      <c r="CCX3" s="73"/>
      <c r="CCY3" s="73"/>
      <c r="CCZ3" s="73"/>
      <c r="CDA3" s="73"/>
      <c r="CDB3" s="73"/>
      <c r="CDC3" s="73"/>
      <c r="CDD3" s="73"/>
      <c r="CDE3" s="73"/>
      <c r="CDF3" s="73"/>
      <c r="CDG3" s="73"/>
      <c r="CDH3" s="73"/>
      <c r="CDI3" s="73"/>
      <c r="CDJ3" s="73"/>
      <c r="CDK3" s="73"/>
      <c r="CDL3" s="73"/>
      <c r="CDM3" s="73"/>
      <c r="CDN3" s="73"/>
      <c r="CDO3" s="73"/>
      <c r="CDP3" s="73"/>
      <c r="CDQ3" s="73"/>
      <c r="CDR3" s="73"/>
      <c r="CDS3" s="73"/>
      <c r="CDT3" s="73"/>
      <c r="CDU3" s="73"/>
      <c r="CDV3" s="73"/>
      <c r="CDW3" s="73"/>
      <c r="CDX3" s="73"/>
      <c r="CDY3" s="73"/>
      <c r="CDZ3" s="73"/>
      <c r="CEA3" s="73"/>
      <c r="CEB3" s="73"/>
      <c r="CEC3" s="73"/>
      <c r="CED3" s="73"/>
      <c r="CEE3" s="73"/>
      <c r="CEF3" s="73"/>
      <c r="CEG3" s="73"/>
      <c r="CEH3" s="73"/>
      <c r="CEI3" s="73"/>
      <c r="CEJ3" s="73"/>
      <c r="CEK3" s="73"/>
      <c r="CEL3" s="73"/>
      <c r="CEM3" s="73"/>
      <c r="CEN3" s="73"/>
      <c r="CEO3" s="73"/>
      <c r="CEP3" s="73"/>
      <c r="CEQ3" s="73"/>
      <c r="CER3" s="73"/>
      <c r="CES3" s="73"/>
      <c r="CET3" s="73"/>
      <c r="CEU3" s="73"/>
      <c r="CEV3" s="73"/>
      <c r="CEW3" s="73"/>
      <c r="CEX3" s="73"/>
      <c r="CEY3" s="73"/>
      <c r="CEZ3" s="73"/>
      <c r="CFA3" s="73"/>
      <c r="CFB3" s="73"/>
      <c r="CFC3" s="73"/>
      <c r="CFD3" s="73"/>
      <c r="CFE3" s="73"/>
      <c r="CFF3" s="73"/>
      <c r="CFG3" s="73"/>
      <c r="CFH3" s="73"/>
      <c r="CFI3" s="73"/>
      <c r="CFJ3" s="73"/>
      <c r="CFK3" s="73"/>
      <c r="CFL3" s="73"/>
      <c r="CFM3" s="73"/>
      <c r="CFN3" s="73"/>
      <c r="CFO3" s="73"/>
      <c r="CFP3" s="73"/>
      <c r="CFQ3" s="73"/>
      <c r="CFR3" s="73"/>
      <c r="CFS3" s="73"/>
      <c r="CFT3" s="73"/>
      <c r="CFU3" s="73"/>
      <c r="CFV3" s="73"/>
      <c r="CFW3" s="73"/>
      <c r="CFX3" s="73"/>
      <c r="CFY3" s="73"/>
      <c r="CFZ3" s="73"/>
      <c r="CGA3" s="73"/>
      <c r="CGB3" s="73"/>
      <c r="CGC3" s="73"/>
      <c r="CGD3" s="73"/>
      <c r="CGE3" s="73"/>
      <c r="CGF3" s="73"/>
      <c r="CGG3" s="73"/>
      <c r="CGH3" s="73"/>
      <c r="CGI3" s="73"/>
      <c r="CGJ3" s="73"/>
      <c r="CGK3" s="73"/>
      <c r="CGL3" s="73"/>
      <c r="CGM3" s="73"/>
      <c r="CGN3" s="73"/>
      <c r="CGO3" s="73"/>
      <c r="CGP3" s="73"/>
      <c r="CGQ3" s="73"/>
      <c r="CGR3" s="73"/>
      <c r="CGS3" s="73"/>
      <c r="CGT3" s="73"/>
      <c r="CGU3" s="73"/>
      <c r="CGV3" s="73"/>
      <c r="CGW3" s="73"/>
      <c r="CGX3" s="73"/>
      <c r="CGY3" s="73"/>
      <c r="CGZ3" s="73"/>
      <c r="CHA3" s="73"/>
      <c r="CHB3" s="73"/>
      <c r="CHC3" s="73"/>
      <c r="CHD3" s="73"/>
      <c r="CHE3" s="73"/>
      <c r="CHF3" s="73"/>
      <c r="CHG3" s="73"/>
      <c r="CHH3" s="73"/>
      <c r="CHI3" s="73"/>
      <c r="CHJ3" s="73"/>
      <c r="CHK3" s="73"/>
      <c r="CHL3" s="73"/>
      <c r="CHM3" s="73"/>
      <c r="CHN3" s="73"/>
      <c r="CHO3" s="73"/>
      <c r="CHP3" s="73"/>
      <c r="CHQ3" s="73"/>
      <c r="CHR3" s="73"/>
      <c r="CHS3" s="73"/>
      <c r="CHT3" s="73"/>
      <c r="CHU3" s="73"/>
      <c r="CHV3" s="73"/>
      <c r="CHW3" s="73"/>
      <c r="CHX3" s="73"/>
      <c r="CHY3" s="73"/>
      <c r="CHZ3" s="73"/>
      <c r="CIA3" s="73"/>
      <c r="CIB3" s="73"/>
      <c r="CIC3" s="73"/>
      <c r="CID3" s="73"/>
      <c r="CIE3" s="73"/>
      <c r="CIF3" s="73"/>
      <c r="CIG3" s="73"/>
      <c r="CIH3" s="73"/>
      <c r="CII3" s="73"/>
      <c r="CIJ3" s="73"/>
      <c r="CIK3" s="73"/>
      <c r="CIL3" s="73"/>
      <c r="CIM3" s="73"/>
      <c r="CIN3" s="73"/>
      <c r="CIO3" s="73"/>
      <c r="CIP3" s="73"/>
      <c r="CIQ3" s="73"/>
      <c r="CIR3" s="73"/>
      <c r="CIS3" s="73"/>
      <c r="CIT3" s="73"/>
      <c r="CIU3" s="73"/>
      <c r="CIV3" s="73"/>
      <c r="CIW3" s="73"/>
      <c r="CIX3" s="73"/>
      <c r="CIY3" s="73"/>
      <c r="CIZ3" s="73"/>
      <c r="CJA3" s="73"/>
      <c r="CJB3" s="73"/>
      <c r="CJC3" s="73"/>
      <c r="CJD3" s="73"/>
      <c r="CJE3" s="73"/>
      <c r="CJF3" s="73"/>
      <c r="CJG3" s="73"/>
      <c r="CJH3" s="73"/>
      <c r="CJI3" s="73"/>
      <c r="CJJ3" s="73"/>
      <c r="CJK3" s="73"/>
      <c r="CJL3" s="73"/>
      <c r="CJM3" s="73"/>
      <c r="CJN3" s="73"/>
      <c r="CJO3" s="73"/>
      <c r="CJP3" s="73"/>
      <c r="CJQ3" s="73"/>
      <c r="CJR3" s="73"/>
      <c r="CJS3" s="73"/>
      <c r="CJT3" s="73"/>
      <c r="CJU3" s="73"/>
      <c r="CJV3" s="73"/>
      <c r="CJW3" s="73"/>
      <c r="CJX3" s="73"/>
      <c r="CJY3" s="73"/>
      <c r="CJZ3" s="73"/>
      <c r="CKA3" s="73"/>
      <c r="CKB3" s="73"/>
      <c r="CKC3" s="73"/>
      <c r="CKD3" s="73"/>
      <c r="CKE3" s="73"/>
      <c r="CKF3" s="73"/>
      <c r="CKG3" s="73"/>
      <c r="CKH3" s="73"/>
      <c r="CKI3" s="73"/>
      <c r="CKJ3" s="73"/>
      <c r="CKK3" s="73"/>
      <c r="CKL3" s="73"/>
      <c r="CKM3" s="73"/>
      <c r="CKN3" s="73"/>
      <c r="CKO3" s="73"/>
      <c r="CKP3" s="73"/>
      <c r="CKQ3" s="73"/>
      <c r="CKR3" s="73"/>
      <c r="CKS3" s="73"/>
      <c r="CKT3" s="73"/>
      <c r="CKU3" s="73"/>
      <c r="CKV3" s="73"/>
      <c r="CKW3" s="73"/>
      <c r="CKX3" s="73"/>
      <c r="CKY3" s="73"/>
      <c r="CKZ3" s="73"/>
      <c r="CLA3" s="73"/>
      <c r="CLB3" s="73"/>
      <c r="CLC3" s="73"/>
      <c r="CLD3" s="73"/>
      <c r="CLE3" s="73"/>
      <c r="CLF3" s="73"/>
      <c r="CLG3" s="73"/>
      <c r="CLH3" s="73"/>
      <c r="CLI3" s="73"/>
      <c r="CLJ3" s="73"/>
      <c r="CLK3" s="73"/>
      <c r="CLL3" s="73"/>
      <c r="CLM3" s="73"/>
      <c r="CLN3" s="73"/>
      <c r="CLO3" s="73"/>
      <c r="CLP3" s="73"/>
      <c r="CLQ3" s="73"/>
      <c r="CLR3" s="73"/>
      <c r="CLS3" s="73"/>
      <c r="CLT3" s="73"/>
      <c r="CLU3" s="73"/>
      <c r="CLV3" s="73"/>
      <c r="CLW3" s="73"/>
      <c r="CLX3" s="73"/>
      <c r="CLY3" s="73"/>
      <c r="CLZ3" s="73"/>
      <c r="CMA3" s="73"/>
      <c r="CMB3" s="73"/>
      <c r="CMC3" s="73"/>
      <c r="CMD3" s="73"/>
      <c r="CME3" s="73"/>
      <c r="CMF3" s="73"/>
      <c r="CMG3" s="73"/>
      <c r="CMH3" s="73"/>
      <c r="CMI3" s="73"/>
      <c r="CMJ3" s="73"/>
      <c r="CMK3" s="73"/>
      <c r="CML3" s="73"/>
      <c r="CMM3" s="73"/>
      <c r="CMN3" s="73"/>
      <c r="CMO3" s="73"/>
      <c r="CMP3" s="73"/>
      <c r="CMQ3" s="73"/>
      <c r="CMR3" s="73"/>
      <c r="CMS3" s="73"/>
      <c r="CMT3" s="73"/>
      <c r="CMU3" s="73"/>
      <c r="CMV3" s="73"/>
      <c r="CMW3" s="73"/>
      <c r="CMX3" s="73"/>
      <c r="CMY3" s="73"/>
      <c r="CMZ3" s="73"/>
      <c r="CNA3" s="73"/>
      <c r="CNB3" s="73"/>
      <c r="CNC3" s="73"/>
      <c r="CND3" s="73"/>
      <c r="CNE3" s="73"/>
      <c r="CNF3" s="73"/>
      <c r="CNG3" s="73"/>
      <c r="CNH3" s="73"/>
      <c r="CNI3" s="73"/>
      <c r="CNJ3" s="73"/>
      <c r="CNK3" s="73"/>
      <c r="CNL3" s="73"/>
      <c r="CNM3" s="73"/>
      <c r="CNN3" s="73"/>
      <c r="CNO3" s="73"/>
      <c r="CNP3" s="73"/>
      <c r="CNQ3" s="73"/>
      <c r="CNR3" s="73"/>
      <c r="CNS3" s="73"/>
      <c r="CNT3" s="73"/>
      <c r="CNU3" s="73"/>
      <c r="CNV3" s="73"/>
      <c r="CNW3" s="73"/>
      <c r="CNX3" s="73"/>
      <c r="CNY3" s="73"/>
      <c r="CNZ3" s="73"/>
      <c r="COA3" s="73"/>
      <c r="COB3" s="73"/>
      <c r="COC3" s="73"/>
      <c r="COD3" s="73"/>
      <c r="COE3" s="73"/>
      <c r="COF3" s="73"/>
      <c r="COG3" s="73"/>
      <c r="COH3" s="73"/>
      <c r="COI3" s="73"/>
      <c r="COJ3" s="73"/>
      <c r="COK3" s="73"/>
      <c r="COL3" s="73"/>
      <c r="COM3" s="73"/>
      <c r="CON3" s="73"/>
      <c r="COO3" s="73"/>
      <c r="COP3" s="73"/>
      <c r="COQ3" s="73"/>
      <c r="COR3" s="73"/>
      <c r="COS3" s="73"/>
      <c r="COT3" s="73"/>
      <c r="COU3" s="73"/>
      <c r="COV3" s="73"/>
      <c r="COW3" s="73"/>
      <c r="COX3" s="73"/>
      <c r="COY3" s="73"/>
      <c r="COZ3" s="73"/>
      <c r="CPA3" s="73"/>
      <c r="CPB3" s="73"/>
      <c r="CPC3" s="73"/>
      <c r="CPD3" s="73"/>
      <c r="CPE3" s="73"/>
      <c r="CPF3" s="73"/>
      <c r="CPG3" s="73"/>
      <c r="CPH3" s="73"/>
      <c r="CPI3" s="73"/>
      <c r="CPJ3" s="73"/>
      <c r="CPK3" s="73"/>
      <c r="CPL3" s="73"/>
      <c r="CPM3" s="73"/>
      <c r="CPN3" s="73"/>
      <c r="CPO3" s="73"/>
      <c r="CPP3" s="73"/>
      <c r="CPQ3" s="73"/>
      <c r="CPR3" s="73"/>
      <c r="CPS3" s="73"/>
      <c r="CPT3" s="73"/>
      <c r="CPU3" s="73"/>
      <c r="CPV3" s="73"/>
      <c r="CPW3" s="73"/>
      <c r="CPX3" s="73"/>
      <c r="CPY3" s="73"/>
      <c r="CPZ3" s="73"/>
      <c r="CQA3" s="73"/>
      <c r="CQB3" s="73"/>
      <c r="CQC3" s="73"/>
      <c r="CQD3" s="73"/>
      <c r="CQE3" s="73"/>
      <c r="CQF3" s="73"/>
      <c r="CQG3" s="73"/>
      <c r="CQH3" s="73"/>
      <c r="CQI3" s="73"/>
      <c r="CQJ3" s="73"/>
      <c r="CQK3" s="73"/>
      <c r="CQL3" s="73"/>
      <c r="CQM3" s="73"/>
      <c r="CQN3" s="73"/>
      <c r="CQO3" s="73"/>
      <c r="CQP3" s="73"/>
      <c r="CQQ3" s="73"/>
      <c r="CQR3" s="73"/>
      <c r="CQS3" s="73"/>
      <c r="CQT3" s="73"/>
      <c r="CQU3" s="73"/>
      <c r="CQV3" s="73"/>
      <c r="CQW3" s="73"/>
      <c r="CQX3" s="73"/>
      <c r="CQY3" s="73"/>
      <c r="CQZ3" s="73"/>
      <c r="CRA3" s="73"/>
      <c r="CRB3" s="73"/>
      <c r="CRC3" s="73"/>
      <c r="CRD3" s="73"/>
      <c r="CRE3" s="73"/>
      <c r="CRF3" s="73"/>
      <c r="CRG3" s="73"/>
      <c r="CRH3" s="73"/>
      <c r="CRI3" s="73"/>
      <c r="CRJ3" s="73"/>
      <c r="CRK3" s="73"/>
      <c r="CRL3" s="73"/>
      <c r="CRM3" s="73"/>
      <c r="CRN3" s="73"/>
      <c r="CRO3" s="73"/>
      <c r="CRP3" s="73"/>
      <c r="CRQ3" s="73"/>
      <c r="CRR3" s="73"/>
      <c r="CRS3" s="73"/>
      <c r="CRT3" s="73"/>
      <c r="CRU3" s="73"/>
      <c r="CRV3" s="73"/>
      <c r="CRW3" s="73"/>
      <c r="CRX3" s="73"/>
      <c r="CRY3" s="73"/>
      <c r="CRZ3" s="73"/>
      <c r="CSA3" s="73"/>
      <c r="CSB3" s="73"/>
      <c r="CSC3" s="73"/>
      <c r="CSD3" s="73"/>
      <c r="CSE3" s="73"/>
      <c r="CSF3" s="73"/>
      <c r="CSG3" s="73"/>
      <c r="CSH3" s="73"/>
      <c r="CSI3" s="73"/>
      <c r="CSJ3" s="73"/>
      <c r="CSK3" s="73"/>
      <c r="CSL3" s="73"/>
      <c r="CSM3" s="73"/>
      <c r="CSN3" s="73"/>
      <c r="CSO3" s="73"/>
      <c r="CSP3" s="73"/>
      <c r="CSQ3" s="73"/>
      <c r="CSR3" s="73"/>
      <c r="CSS3" s="73"/>
      <c r="CST3" s="73"/>
      <c r="CSU3" s="73"/>
      <c r="CSV3" s="73"/>
      <c r="CSW3" s="73"/>
      <c r="CSX3" s="73"/>
      <c r="CSY3" s="73"/>
      <c r="CSZ3" s="73"/>
      <c r="CTA3" s="73"/>
      <c r="CTB3" s="73"/>
      <c r="CTC3" s="73"/>
      <c r="CTD3" s="73"/>
      <c r="CTE3" s="73"/>
      <c r="CTF3" s="73"/>
      <c r="CTG3" s="73"/>
      <c r="CTH3" s="73"/>
      <c r="CTI3" s="73"/>
      <c r="CTJ3" s="73"/>
      <c r="CTK3" s="73"/>
      <c r="CTL3" s="73"/>
      <c r="CTM3" s="73"/>
      <c r="CTN3" s="73"/>
      <c r="CTO3" s="73"/>
      <c r="CTP3" s="73"/>
      <c r="CTQ3" s="73"/>
      <c r="CTR3" s="73"/>
      <c r="CTS3" s="73"/>
      <c r="CTT3" s="73"/>
      <c r="CTU3" s="73"/>
      <c r="CTV3" s="73"/>
      <c r="CTW3" s="73"/>
      <c r="CTX3" s="73"/>
      <c r="CTY3" s="73"/>
      <c r="CTZ3" s="73"/>
      <c r="CUA3" s="73"/>
      <c r="CUB3" s="73"/>
      <c r="CUC3" s="73"/>
      <c r="CUD3" s="73"/>
      <c r="CUE3" s="73"/>
      <c r="CUF3" s="73"/>
      <c r="CUG3" s="73"/>
      <c r="CUH3" s="73"/>
      <c r="CUI3" s="73"/>
      <c r="CUJ3" s="73"/>
      <c r="CUK3" s="73"/>
      <c r="CUL3" s="73"/>
      <c r="CUM3" s="73"/>
      <c r="CUN3" s="73"/>
      <c r="CUO3" s="73"/>
      <c r="CUP3" s="73"/>
      <c r="CUQ3" s="73"/>
      <c r="CUR3" s="73"/>
      <c r="CUS3" s="73"/>
      <c r="CUT3" s="73"/>
      <c r="CUU3" s="73"/>
      <c r="CUV3" s="73"/>
      <c r="CUW3" s="73"/>
      <c r="CUX3" s="73"/>
      <c r="CUY3" s="73"/>
      <c r="CUZ3" s="73"/>
      <c r="CVA3" s="73"/>
      <c r="CVB3" s="73"/>
      <c r="CVC3" s="73"/>
      <c r="CVD3" s="73"/>
      <c r="CVE3" s="73"/>
      <c r="CVF3" s="73"/>
      <c r="CVG3" s="73"/>
      <c r="CVH3" s="73"/>
      <c r="CVI3" s="73"/>
      <c r="CVJ3" s="73"/>
      <c r="CVK3" s="73"/>
      <c r="CVL3" s="73"/>
      <c r="CVM3" s="73"/>
      <c r="CVN3" s="73"/>
      <c r="CVO3" s="73"/>
      <c r="CVP3" s="73"/>
      <c r="CVQ3" s="73"/>
      <c r="CVR3" s="73"/>
      <c r="CVS3" s="73"/>
      <c r="CVT3" s="73"/>
      <c r="CVU3" s="73"/>
      <c r="CVV3" s="73"/>
      <c r="CVW3" s="73"/>
      <c r="CVX3" s="73"/>
      <c r="CVY3" s="73"/>
      <c r="CVZ3" s="73"/>
      <c r="CWA3" s="73"/>
      <c r="CWB3" s="73"/>
      <c r="CWC3" s="73"/>
      <c r="CWD3" s="73"/>
      <c r="CWE3" s="73"/>
      <c r="CWF3" s="73"/>
      <c r="CWG3" s="73"/>
      <c r="CWH3" s="73"/>
      <c r="CWI3" s="73"/>
      <c r="CWJ3" s="73"/>
      <c r="CWK3" s="73"/>
      <c r="CWL3" s="73"/>
      <c r="CWM3" s="73"/>
      <c r="CWN3" s="73"/>
      <c r="CWO3" s="73"/>
      <c r="CWP3" s="73"/>
      <c r="CWQ3" s="73"/>
      <c r="CWR3" s="73"/>
      <c r="CWS3" s="73"/>
      <c r="CWT3" s="73"/>
      <c r="CWU3" s="73"/>
      <c r="CWV3" s="73"/>
      <c r="CWW3" s="73"/>
      <c r="CWX3" s="73"/>
      <c r="CWY3" s="73"/>
      <c r="CWZ3" s="73"/>
      <c r="CXA3" s="73"/>
      <c r="CXB3" s="73"/>
      <c r="CXC3" s="73"/>
      <c r="CXD3" s="73"/>
      <c r="CXE3" s="73"/>
      <c r="CXF3" s="73"/>
      <c r="CXG3" s="73"/>
      <c r="CXH3" s="73"/>
      <c r="CXI3" s="73"/>
      <c r="CXJ3" s="73"/>
      <c r="CXK3" s="73"/>
      <c r="CXL3" s="73"/>
      <c r="CXM3" s="73"/>
      <c r="CXN3" s="73"/>
      <c r="CXO3" s="73"/>
      <c r="CXP3" s="73"/>
      <c r="CXQ3" s="73"/>
      <c r="CXR3" s="73"/>
      <c r="CXS3" s="73"/>
      <c r="CXT3" s="73"/>
      <c r="CXU3" s="73"/>
      <c r="CXV3" s="73"/>
      <c r="CXW3" s="73"/>
      <c r="CXX3" s="73"/>
      <c r="CXY3" s="73"/>
      <c r="CXZ3" s="73"/>
      <c r="CYA3" s="73"/>
      <c r="CYB3" s="73"/>
      <c r="CYC3" s="73"/>
      <c r="CYD3" s="73"/>
      <c r="CYE3" s="73"/>
      <c r="CYF3" s="73"/>
      <c r="CYG3" s="73"/>
      <c r="CYH3" s="73"/>
      <c r="CYI3" s="73"/>
      <c r="CYJ3" s="73"/>
      <c r="CYK3" s="73"/>
      <c r="CYL3" s="73"/>
      <c r="CYM3" s="73"/>
      <c r="CYN3" s="73"/>
      <c r="CYO3" s="73"/>
      <c r="CYP3" s="73"/>
      <c r="CYQ3" s="73"/>
      <c r="CYR3" s="73"/>
      <c r="CYS3" s="73"/>
      <c r="CYT3" s="73"/>
      <c r="CYU3" s="73"/>
      <c r="CYV3" s="73"/>
      <c r="CYW3" s="73"/>
      <c r="CYX3" s="73"/>
      <c r="CYY3" s="73"/>
      <c r="CYZ3" s="73"/>
      <c r="CZA3" s="73"/>
      <c r="CZB3" s="73"/>
      <c r="CZC3" s="73"/>
      <c r="CZD3" s="73"/>
      <c r="CZE3" s="73"/>
      <c r="CZF3" s="73"/>
      <c r="CZG3" s="73"/>
      <c r="CZH3" s="73"/>
      <c r="CZI3" s="73"/>
      <c r="CZJ3" s="73"/>
      <c r="CZK3" s="73"/>
      <c r="CZL3" s="73"/>
      <c r="CZM3" s="73"/>
      <c r="CZN3" s="73"/>
      <c r="CZO3" s="73"/>
      <c r="CZP3" s="73"/>
      <c r="CZQ3" s="73"/>
      <c r="CZR3" s="73"/>
      <c r="CZS3" s="73"/>
      <c r="CZT3" s="73"/>
      <c r="CZU3" s="73"/>
      <c r="CZV3" s="73"/>
      <c r="CZW3" s="73"/>
      <c r="CZX3" s="73"/>
      <c r="CZY3" s="73"/>
      <c r="CZZ3" s="73"/>
      <c r="DAA3" s="73"/>
      <c r="DAB3" s="73"/>
      <c r="DAC3" s="73"/>
      <c r="DAD3" s="73"/>
      <c r="DAE3" s="73"/>
      <c r="DAF3" s="73"/>
      <c r="DAG3" s="73"/>
      <c r="DAH3" s="73"/>
      <c r="DAI3" s="73"/>
      <c r="DAJ3" s="73"/>
      <c r="DAK3" s="73"/>
      <c r="DAL3" s="73"/>
      <c r="DAM3" s="73"/>
      <c r="DAN3" s="73"/>
      <c r="DAO3" s="73"/>
      <c r="DAP3" s="73"/>
      <c r="DAQ3" s="73"/>
      <c r="DAR3" s="73"/>
      <c r="DAS3" s="73"/>
      <c r="DAT3" s="73"/>
      <c r="DAU3" s="73"/>
      <c r="DAV3" s="73"/>
      <c r="DAW3" s="73"/>
      <c r="DAX3" s="73"/>
      <c r="DAY3" s="73"/>
      <c r="DAZ3" s="73"/>
      <c r="DBA3" s="73"/>
      <c r="DBB3" s="73"/>
      <c r="DBC3" s="73"/>
      <c r="DBD3" s="73"/>
      <c r="DBE3" s="73"/>
      <c r="DBF3" s="73"/>
      <c r="DBG3" s="73"/>
      <c r="DBH3" s="73"/>
      <c r="DBI3" s="73"/>
      <c r="DBJ3" s="73"/>
      <c r="DBK3" s="73"/>
      <c r="DBL3" s="73"/>
      <c r="DBM3" s="73"/>
      <c r="DBN3" s="73"/>
      <c r="DBO3" s="73"/>
      <c r="DBP3" s="73"/>
      <c r="DBQ3" s="73"/>
      <c r="DBR3" s="73"/>
      <c r="DBS3" s="73"/>
      <c r="DBT3" s="73"/>
      <c r="DBU3" s="73"/>
      <c r="DBV3" s="73"/>
      <c r="DBW3" s="73"/>
      <c r="DBX3" s="73"/>
      <c r="DBY3" s="73"/>
      <c r="DBZ3" s="73"/>
      <c r="DCA3" s="73"/>
      <c r="DCB3" s="73"/>
      <c r="DCC3" s="73"/>
      <c r="DCD3" s="73"/>
      <c r="DCE3" s="73"/>
      <c r="DCF3" s="73"/>
      <c r="DCG3" s="73"/>
      <c r="DCH3" s="73"/>
      <c r="DCI3" s="73"/>
      <c r="DCJ3" s="73"/>
      <c r="DCK3" s="73"/>
      <c r="DCL3" s="73"/>
      <c r="DCM3" s="73"/>
      <c r="DCN3" s="73"/>
      <c r="DCO3" s="73"/>
      <c r="DCP3" s="73"/>
      <c r="DCQ3" s="73"/>
      <c r="DCR3" s="73"/>
      <c r="DCS3" s="73"/>
      <c r="DCT3" s="73"/>
      <c r="DCU3" s="73"/>
      <c r="DCV3" s="73"/>
      <c r="DCW3" s="73"/>
      <c r="DCX3" s="73"/>
      <c r="DCY3" s="73"/>
      <c r="DCZ3" s="73"/>
      <c r="DDA3" s="73"/>
      <c r="DDB3" s="73"/>
      <c r="DDC3" s="73"/>
      <c r="DDD3" s="73"/>
      <c r="DDE3" s="73"/>
      <c r="DDF3" s="73"/>
      <c r="DDG3" s="73"/>
      <c r="DDH3" s="73"/>
      <c r="DDI3" s="73"/>
      <c r="DDJ3" s="73"/>
      <c r="DDK3" s="73"/>
      <c r="DDL3" s="73"/>
      <c r="DDM3" s="73"/>
      <c r="DDN3" s="73"/>
      <c r="DDO3" s="73"/>
      <c r="DDP3" s="73"/>
      <c r="DDQ3" s="73"/>
      <c r="DDR3" s="73"/>
      <c r="DDS3" s="73"/>
      <c r="DDT3" s="73"/>
      <c r="DDU3" s="73"/>
      <c r="DDV3" s="73"/>
      <c r="DDW3" s="73"/>
      <c r="DDX3" s="73"/>
      <c r="DDY3" s="73"/>
      <c r="DDZ3" s="73"/>
      <c r="DEA3" s="73"/>
      <c r="DEB3" s="73"/>
      <c r="DEC3" s="73"/>
      <c r="DED3" s="73"/>
      <c r="DEE3" s="73"/>
      <c r="DEF3" s="73"/>
      <c r="DEG3" s="73"/>
      <c r="DEH3" s="73"/>
      <c r="DEI3" s="73"/>
      <c r="DEJ3" s="73"/>
      <c r="DEK3" s="73"/>
      <c r="DEL3" s="73"/>
      <c r="DEM3" s="73"/>
      <c r="DEN3" s="73"/>
      <c r="DEO3" s="73"/>
      <c r="DEP3" s="73"/>
      <c r="DEQ3" s="73"/>
      <c r="DER3" s="73"/>
      <c r="DES3" s="73"/>
      <c r="DET3" s="73"/>
      <c r="DEU3" s="73"/>
      <c r="DEV3" s="73"/>
      <c r="DEW3" s="73"/>
      <c r="DEX3" s="73"/>
      <c r="DEY3" s="73"/>
      <c r="DEZ3" s="73"/>
      <c r="DFA3" s="73"/>
      <c r="DFB3" s="73"/>
      <c r="DFC3" s="73"/>
      <c r="DFD3" s="73"/>
      <c r="DFE3" s="73"/>
      <c r="DFF3" s="73"/>
      <c r="DFG3" s="73"/>
      <c r="DFH3" s="73"/>
      <c r="DFI3" s="73"/>
      <c r="DFJ3" s="73"/>
      <c r="DFK3" s="73"/>
      <c r="DFL3" s="73"/>
      <c r="DFM3" s="73"/>
      <c r="DFN3" s="73"/>
      <c r="DFO3" s="73"/>
      <c r="DFP3" s="73"/>
      <c r="DFQ3" s="73"/>
      <c r="DFR3" s="73"/>
      <c r="DFS3" s="73"/>
      <c r="DFT3" s="73"/>
    </row>
    <row r="4" spans="1:2880" s="16" customFormat="1" ht="144" customHeight="1">
      <c r="A4" s="5" t="s">
        <v>37</v>
      </c>
      <c r="B4" s="6" t="s">
        <v>14</v>
      </c>
      <c r="C4" s="7" t="s">
        <v>128</v>
      </c>
      <c r="D4" s="7" t="s">
        <v>130</v>
      </c>
      <c r="E4" s="8" t="s">
        <v>6</v>
      </c>
      <c r="F4" s="7" t="s">
        <v>39</v>
      </c>
      <c r="G4" s="23" t="s">
        <v>132</v>
      </c>
      <c r="H4" s="9" t="s">
        <v>28</v>
      </c>
      <c r="I4" s="10" t="s">
        <v>44</v>
      </c>
      <c r="J4" s="15" t="s">
        <v>32</v>
      </c>
    </row>
    <row r="5" spans="1:2880" s="16" customFormat="1" ht="172.5" customHeight="1">
      <c r="A5" s="5" t="s">
        <v>38</v>
      </c>
      <c r="B5" s="6" t="s">
        <v>14</v>
      </c>
      <c r="C5" s="7" t="s">
        <v>47</v>
      </c>
      <c r="D5" s="7" t="s">
        <v>42</v>
      </c>
      <c r="E5" s="8" t="s">
        <v>15</v>
      </c>
      <c r="F5" s="7" t="s">
        <v>40</v>
      </c>
      <c r="G5" s="7" t="s">
        <v>82</v>
      </c>
      <c r="H5" s="9" t="s">
        <v>28</v>
      </c>
      <c r="I5" s="10" t="s">
        <v>45</v>
      </c>
      <c r="J5" s="15" t="s">
        <v>32</v>
      </c>
    </row>
    <row r="6" spans="1:2880" s="16" customFormat="1" ht="175.5" customHeight="1">
      <c r="A6" s="5" t="s">
        <v>33</v>
      </c>
      <c r="B6" s="6" t="s">
        <v>14</v>
      </c>
      <c r="C6" s="7" t="s">
        <v>129</v>
      </c>
      <c r="D6" s="7" t="s">
        <v>41</v>
      </c>
      <c r="E6" s="8" t="s">
        <v>9</v>
      </c>
      <c r="F6" s="7" t="s">
        <v>34</v>
      </c>
      <c r="G6" s="23" t="s">
        <v>83</v>
      </c>
      <c r="H6" s="9" t="s">
        <v>28</v>
      </c>
      <c r="I6" s="10" t="s">
        <v>46</v>
      </c>
      <c r="J6" s="15" t="s">
        <v>32</v>
      </c>
    </row>
    <row r="7" spans="1:2880" s="16" customFormat="1" ht="135" customHeight="1">
      <c r="A7" s="5" t="s">
        <v>36</v>
      </c>
      <c r="B7" s="6" t="s">
        <v>14</v>
      </c>
      <c r="C7" s="7" t="s">
        <v>48</v>
      </c>
      <c r="D7" s="7" t="s">
        <v>43</v>
      </c>
      <c r="E7" s="8" t="s">
        <v>9</v>
      </c>
      <c r="F7" s="7" t="s">
        <v>125</v>
      </c>
      <c r="G7" s="23" t="s">
        <v>35</v>
      </c>
      <c r="H7" s="9" t="s">
        <v>28</v>
      </c>
      <c r="I7" s="10" t="s">
        <v>44</v>
      </c>
      <c r="J7" s="15" t="s">
        <v>32</v>
      </c>
    </row>
    <row r="8" spans="1:2880" s="16" customFormat="1" ht="135.75" customHeight="1">
      <c r="A8" s="5">
        <v>162</v>
      </c>
      <c r="B8" s="6" t="s">
        <v>14</v>
      </c>
      <c r="C8" s="7" t="s">
        <v>49</v>
      </c>
      <c r="D8" s="7" t="s">
        <v>50</v>
      </c>
      <c r="E8" s="8" t="s">
        <v>9</v>
      </c>
      <c r="F8" s="7" t="s">
        <v>27</v>
      </c>
      <c r="G8" s="7" t="s">
        <v>55</v>
      </c>
      <c r="H8" s="9" t="s">
        <v>28</v>
      </c>
      <c r="I8" s="10" t="s">
        <v>52</v>
      </c>
      <c r="J8" s="15" t="s">
        <v>51</v>
      </c>
    </row>
    <row r="9" spans="1:2880" s="16" customFormat="1" ht="152.25" customHeight="1">
      <c r="A9" s="27">
        <v>163</v>
      </c>
      <c r="B9" s="8" t="s">
        <v>16</v>
      </c>
      <c r="C9" s="7" t="s">
        <v>53</v>
      </c>
      <c r="D9" s="7" t="s">
        <v>54</v>
      </c>
      <c r="E9" s="8" t="s">
        <v>6</v>
      </c>
      <c r="F9" s="7" t="s">
        <v>29</v>
      </c>
      <c r="G9" s="7" t="s">
        <v>55</v>
      </c>
      <c r="H9" s="9" t="s">
        <v>28</v>
      </c>
      <c r="I9" s="10" t="s">
        <v>52</v>
      </c>
      <c r="J9" s="15" t="s">
        <v>51</v>
      </c>
    </row>
    <row r="10" spans="1:2880" s="16" customFormat="1" ht="152.25" customHeight="1">
      <c r="A10" s="27">
        <v>166</v>
      </c>
      <c r="B10" s="6" t="s">
        <v>14</v>
      </c>
      <c r="C10" s="7" t="s">
        <v>134</v>
      </c>
      <c r="D10" s="7" t="s">
        <v>135</v>
      </c>
      <c r="E10" s="8" t="s">
        <v>15</v>
      </c>
      <c r="F10" s="7" t="s">
        <v>133</v>
      </c>
      <c r="G10" s="7" t="s">
        <v>82</v>
      </c>
      <c r="H10" s="9" t="s">
        <v>28</v>
      </c>
      <c r="I10" s="10" t="s">
        <v>52</v>
      </c>
      <c r="J10" s="15"/>
    </row>
    <row r="11" spans="1:2880" s="75" customFormat="1" ht="342" customHeight="1">
      <c r="A11" s="53">
        <v>170</v>
      </c>
      <c r="B11" s="8" t="s">
        <v>14</v>
      </c>
      <c r="C11" s="7" t="s">
        <v>56</v>
      </c>
      <c r="D11" s="7" t="s">
        <v>57</v>
      </c>
      <c r="E11" s="8" t="s">
        <v>6</v>
      </c>
      <c r="F11" s="7" t="s">
        <v>58</v>
      </c>
      <c r="G11" s="7" t="s">
        <v>59</v>
      </c>
      <c r="H11" s="9" t="s">
        <v>60</v>
      </c>
      <c r="I11" s="11" t="s">
        <v>183</v>
      </c>
      <c r="J11" s="15" t="s">
        <v>61</v>
      </c>
    </row>
    <row r="12" spans="1:2880" s="75" customFormat="1" ht="204.75" customHeight="1">
      <c r="A12" s="53">
        <v>172</v>
      </c>
      <c r="B12" s="8" t="s">
        <v>16</v>
      </c>
      <c r="C12" s="7" t="s">
        <v>63</v>
      </c>
      <c r="D12" s="7" t="s">
        <v>142</v>
      </c>
      <c r="E12" s="8" t="s">
        <v>6</v>
      </c>
      <c r="F12" s="7" t="s">
        <v>64</v>
      </c>
      <c r="G12" s="7" t="s">
        <v>65</v>
      </c>
      <c r="H12" s="76" t="s">
        <v>66</v>
      </c>
      <c r="I12" s="11" t="s">
        <v>62</v>
      </c>
      <c r="J12" s="15" t="s">
        <v>77</v>
      </c>
    </row>
    <row r="13" spans="1:2880" s="39" customFormat="1" ht="22.5" customHeight="1">
      <c r="A13" s="77"/>
      <c r="B13" s="36" t="s">
        <v>18</v>
      </c>
      <c r="C13" s="37"/>
      <c r="D13" s="37"/>
      <c r="E13" s="37"/>
      <c r="F13" s="37"/>
      <c r="G13" s="37"/>
      <c r="H13" s="37"/>
      <c r="I13" s="37"/>
      <c r="J13" s="38"/>
    </row>
    <row r="14" spans="1:2880" s="16" customFormat="1" ht="354" customHeight="1">
      <c r="A14" s="12">
        <v>173</v>
      </c>
      <c r="B14" s="8" t="s">
        <v>16</v>
      </c>
      <c r="C14" s="4" t="s">
        <v>143</v>
      </c>
      <c r="D14" s="4" t="s">
        <v>91</v>
      </c>
      <c r="E14" s="13" t="s">
        <v>9</v>
      </c>
      <c r="F14" s="4" t="s">
        <v>90</v>
      </c>
      <c r="G14" s="7" t="s">
        <v>171</v>
      </c>
      <c r="H14" s="14" t="s">
        <v>60</v>
      </c>
      <c r="I14" s="10" t="s">
        <v>92</v>
      </c>
      <c r="J14" s="15" t="s">
        <v>165</v>
      </c>
    </row>
    <row r="15" spans="1:2880" s="16" customFormat="1" ht="237.75" customHeight="1">
      <c r="A15" s="17">
        <v>180</v>
      </c>
      <c r="B15" s="6" t="s">
        <v>14</v>
      </c>
      <c r="C15" s="18" t="s">
        <v>117</v>
      </c>
      <c r="D15" s="18" t="s">
        <v>119</v>
      </c>
      <c r="E15" s="19" t="s">
        <v>9</v>
      </c>
      <c r="F15" s="20" t="s">
        <v>95</v>
      </c>
      <c r="G15" s="21" t="s">
        <v>172</v>
      </c>
      <c r="H15" s="14" t="s">
        <v>60</v>
      </c>
      <c r="I15" s="10" t="s">
        <v>121</v>
      </c>
      <c r="J15" s="15" t="s">
        <v>7</v>
      </c>
    </row>
    <row r="16" spans="1:2880" s="16" customFormat="1" ht="214.5" customHeight="1">
      <c r="A16" s="17">
        <v>180.1</v>
      </c>
      <c r="B16" s="6" t="s">
        <v>14</v>
      </c>
      <c r="C16" s="18" t="s">
        <v>118</v>
      </c>
      <c r="D16" s="18" t="s">
        <v>120</v>
      </c>
      <c r="E16" s="19" t="s">
        <v>10</v>
      </c>
      <c r="F16" s="20" t="s">
        <v>94</v>
      </c>
      <c r="G16" s="21" t="s">
        <v>173</v>
      </c>
      <c r="H16" s="14" t="s">
        <v>60</v>
      </c>
      <c r="I16" s="10" t="s">
        <v>93</v>
      </c>
      <c r="J16" s="15" t="s">
        <v>7</v>
      </c>
    </row>
    <row r="17" spans="1:2880" s="16" customFormat="1" ht="327" customHeight="1">
      <c r="A17" s="12">
        <v>182</v>
      </c>
      <c r="B17" s="8" t="s">
        <v>16</v>
      </c>
      <c r="C17" s="22" t="s">
        <v>23</v>
      </c>
      <c r="D17" s="4" t="s">
        <v>24</v>
      </c>
      <c r="E17" s="13" t="s">
        <v>10</v>
      </c>
      <c r="F17" s="4" t="s">
        <v>99</v>
      </c>
      <c r="G17" s="7" t="s">
        <v>174</v>
      </c>
      <c r="H17" s="14" t="s">
        <v>8</v>
      </c>
      <c r="I17" s="10" t="s">
        <v>96</v>
      </c>
      <c r="J17" s="15" t="s">
        <v>7</v>
      </c>
    </row>
    <row r="18" spans="1:2880" s="16" customFormat="1" ht="221.25" customHeight="1">
      <c r="A18" s="17">
        <v>183</v>
      </c>
      <c r="B18" s="8" t="s">
        <v>16</v>
      </c>
      <c r="C18" s="23" t="s">
        <v>97</v>
      </c>
      <c r="D18" s="23" t="s">
        <v>98</v>
      </c>
      <c r="E18" s="24" t="s">
        <v>10</v>
      </c>
      <c r="F18" s="4" t="s">
        <v>84</v>
      </c>
      <c r="G18" s="7" t="s">
        <v>175</v>
      </c>
      <c r="H18" s="14"/>
      <c r="I18" s="10" t="s">
        <v>126</v>
      </c>
      <c r="J18" s="15" t="s">
        <v>164</v>
      </c>
    </row>
    <row r="19" spans="1:2880" s="16" customFormat="1" ht="129.75" customHeight="1">
      <c r="A19" s="17">
        <v>188</v>
      </c>
      <c r="B19" s="8" t="s">
        <v>16</v>
      </c>
      <c r="C19" s="25" t="s">
        <v>100</v>
      </c>
      <c r="D19" s="23" t="s">
        <v>101</v>
      </c>
      <c r="E19" s="24" t="s">
        <v>10</v>
      </c>
      <c r="F19" s="23" t="s">
        <v>102</v>
      </c>
      <c r="G19" s="23" t="s">
        <v>166</v>
      </c>
      <c r="H19" s="14" t="s">
        <v>8</v>
      </c>
      <c r="I19" s="26" t="s">
        <v>88</v>
      </c>
      <c r="J19" s="15"/>
    </row>
    <row r="20" spans="1:2880" s="16" customFormat="1" ht="150.75" customHeight="1">
      <c r="A20" s="27">
        <v>196</v>
      </c>
      <c r="B20" s="6" t="s">
        <v>14</v>
      </c>
      <c r="C20" s="25" t="s">
        <v>103</v>
      </c>
      <c r="D20" s="23" t="s">
        <v>104</v>
      </c>
      <c r="E20" s="8" t="s">
        <v>9</v>
      </c>
      <c r="F20" s="7" t="s">
        <v>105</v>
      </c>
      <c r="G20" s="23" t="s">
        <v>167</v>
      </c>
      <c r="H20" s="14" t="s">
        <v>8</v>
      </c>
      <c r="I20" s="26" t="s">
        <v>88</v>
      </c>
      <c r="J20" s="15"/>
    </row>
    <row r="21" spans="1:2880" s="16" customFormat="1" ht="23.25" customHeight="1">
      <c r="A21" s="27"/>
      <c r="B21" s="28" t="s">
        <v>85</v>
      </c>
      <c r="C21" s="29"/>
      <c r="D21" s="30"/>
      <c r="E21" s="31"/>
      <c r="F21" s="30"/>
      <c r="G21" s="30"/>
      <c r="H21" s="32"/>
      <c r="I21" s="33"/>
      <c r="J21" s="34"/>
    </row>
    <row r="22" spans="1:2880" s="16" customFormat="1" ht="211.5" customHeight="1">
      <c r="A22" s="27">
        <v>222</v>
      </c>
      <c r="B22" s="6"/>
      <c r="C22" s="25" t="s">
        <v>124</v>
      </c>
      <c r="D22" s="7" t="s">
        <v>106</v>
      </c>
      <c r="E22" s="8" t="s">
        <v>107</v>
      </c>
      <c r="F22" s="8" t="s">
        <v>107</v>
      </c>
      <c r="G22" s="7" t="s">
        <v>108</v>
      </c>
      <c r="H22" s="35"/>
      <c r="I22" s="33" t="s">
        <v>109</v>
      </c>
      <c r="J22" s="15" t="s">
        <v>122</v>
      </c>
    </row>
    <row r="23" spans="1:2880" s="16" customFormat="1" ht="217.5" customHeight="1">
      <c r="A23" s="27">
        <v>225</v>
      </c>
      <c r="B23" s="8" t="s">
        <v>16</v>
      </c>
      <c r="C23" s="25" t="s">
        <v>136</v>
      </c>
      <c r="D23" s="7" t="s">
        <v>138</v>
      </c>
      <c r="E23" s="8" t="s">
        <v>140</v>
      </c>
      <c r="F23" s="8" t="s">
        <v>141</v>
      </c>
      <c r="G23" s="7" t="s">
        <v>108</v>
      </c>
      <c r="H23" s="35"/>
      <c r="I23" s="33" t="s">
        <v>109</v>
      </c>
      <c r="J23" s="15" t="s">
        <v>122</v>
      </c>
    </row>
    <row r="24" spans="1:2880" s="16" customFormat="1" ht="220.5" customHeight="1">
      <c r="A24" s="27">
        <v>226</v>
      </c>
      <c r="B24" s="6" t="s">
        <v>14</v>
      </c>
      <c r="C24" s="25" t="s">
        <v>137</v>
      </c>
      <c r="D24" s="7" t="s">
        <v>139</v>
      </c>
      <c r="E24" s="8" t="s">
        <v>140</v>
      </c>
      <c r="F24" s="8" t="s">
        <v>107</v>
      </c>
      <c r="G24" s="7" t="s">
        <v>108</v>
      </c>
      <c r="H24" s="35"/>
      <c r="I24" s="33" t="s">
        <v>109</v>
      </c>
      <c r="J24" s="15" t="s">
        <v>122</v>
      </c>
    </row>
    <row r="25" spans="1:2880" s="16" customFormat="1" ht="182.25" customHeight="1">
      <c r="A25" s="27">
        <v>221</v>
      </c>
      <c r="B25" s="8" t="s">
        <v>86</v>
      </c>
      <c r="C25" s="25" t="s">
        <v>111</v>
      </c>
      <c r="D25" s="7" t="s">
        <v>115</v>
      </c>
      <c r="E25" s="8" t="s">
        <v>9</v>
      </c>
      <c r="F25" s="8" t="s">
        <v>110</v>
      </c>
      <c r="G25" s="7" t="s">
        <v>168</v>
      </c>
      <c r="H25" s="35"/>
      <c r="I25" s="23" t="s">
        <v>114</v>
      </c>
      <c r="J25" s="15" t="s">
        <v>122</v>
      </c>
    </row>
    <row r="26" spans="1:2880" s="16" customFormat="1" ht="222.75" customHeight="1">
      <c r="A26" s="27">
        <v>221</v>
      </c>
      <c r="B26" s="8" t="s">
        <v>123</v>
      </c>
      <c r="C26" s="25" t="s">
        <v>112</v>
      </c>
      <c r="D26" s="7" t="s">
        <v>115</v>
      </c>
      <c r="E26" s="8" t="s">
        <v>87</v>
      </c>
      <c r="F26" s="8" t="s">
        <v>113</v>
      </c>
      <c r="G26" s="7" t="s">
        <v>168</v>
      </c>
      <c r="H26" s="35"/>
      <c r="I26" s="23" t="s">
        <v>114</v>
      </c>
      <c r="J26" s="15" t="s">
        <v>122</v>
      </c>
    </row>
    <row r="27" spans="1:2880" s="40" customFormat="1" ht="21" customHeight="1">
      <c r="A27" s="54"/>
      <c r="B27" s="36" t="s">
        <v>17</v>
      </c>
      <c r="C27" s="37"/>
      <c r="D27" s="37"/>
      <c r="E27" s="37"/>
      <c r="F27" s="37"/>
      <c r="G27" s="37"/>
      <c r="H27" s="37"/>
      <c r="I27" s="37"/>
      <c r="J27" s="38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  <c r="JH27" s="39"/>
      <c r="JI27" s="39"/>
      <c r="JJ27" s="39"/>
      <c r="JK27" s="39"/>
      <c r="JL27" s="39"/>
      <c r="JM27" s="39"/>
      <c r="JN27" s="39"/>
      <c r="JO27" s="39"/>
      <c r="JP27" s="39"/>
      <c r="JQ27" s="39"/>
      <c r="JR27" s="39"/>
      <c r="JS27" s="39"/>
      <c r="JT27" s="39"/>
      <c r="JU27" s="39"/>
      <c r="JV27" s="39"/>
      <c r="JW27" s="39"/>
      <c r="JX27" s="39"/>
      <c r="JY27" s="39"/>
      <c r="JZ27" s="39"/>
      <c r="KA27" s="39"/>
      <c r="KB27" s="39"/>
      <c r="KC27" s="39"/>
      <c r="KD27" s="39"/>
      <c r="KE27" s="39"/>
      <c r="KF27" s="39"/>
      <c r="KG27" s="39"/>
      <c r="KH27" s="39"/>
      <c r="KI27" s="39"/>
      <c r="KJ27" s="39"/>
      <c r="KK27" s="39"/>
      <c r="KL27" s="39"/>
      <c r="KM27" s="39"/>
      <c r="KN27" s="39"/>
      <c r="KO27" s="39"/>
      <c r="KP27" s="39"/>
      <c r="KQ27" s="39"/>
      <c r="KR27" s="39"/>
      <c r="KS27" s="39"/>
      <c r="KT27" s="39"/>
      <c r="KU27" s="39"/>
      <c r="KV27" s="39"/>
      <c r="KW27" s="39"/>
      <c r="KX27" s="39"/>
      <c r="KY27" s="39"/>
      <c r="KZ27" s="39"/>
      <c r="LA27" s="39"/>
      <c r="LB27" s="39"/>
      <c r="LC27" s="39"/>
      <c r="LD27" s="39"/>
      <c r="LE27" s="39"/>
      <c r="LF27" s="39"/>
      <c r="LG27" s="39"/>
      <c r="LH27" s="39"/>
      <c r="LI27" s="39"/>
      <c r="LJ27" s="39"/>
      <c r="LK27" s="39"/>
      <c r="LL27" s="39"/>
      <c r="LM27" s="39"/>
      <c r="LN27" s="39"/>
      <c r="LO27" s="39"/>
      <c r="LP27" s="39"/>
      <c r="LQ27" s="39"/>
      <c r="LR27" s="39"/>
      <c r="LS27" s="39"/>
      <c r="LT27" s="39"/>
      <c r="LU27" s="39"/>
      <c r="LV27" s="39"/>
      <c r="LW27" s="39"/>
      <c r="LX27" s="39"/>
      <c r="LY27" s="39"/>
      <c r="LZ27" s="39"/>
      <c r="MA27" s="39"/>
      <c r="MB27" s="39"/>
      <c r="MC27" s="39"/>
      <c r="MD27" s="39"/>
      <c r="ME27" s="39"/>
      <c r="MF27" s="39"/>
      <c r="MG27" s="39"/>
      <c r="MH27" s="39"/>
      <c r="MI27" s="39"/>
      <c r="MJ27" s="39"/>
      <c r="MK27" s="39"/>
      <c r="ML27" s="39"/>
      <c r="MM27" s="39"/>
      <c r="MN27" s="39"/>
      <c r="MO27" s="39"/>
      <c r="MP27" s="39"/>
      <c r="MQ27" s="39"/>
      <c r="MR27" s="39"/>
      <c r="MS27" s="39"/>
      <c r="MT27" s="39"/>
      <c r="MU27" s="39"/>
      <c r="MV27" s="39"/>
      <c r="MW27" s="39"/>
      <c r="MX27" s="39"/>
      <c r="MY27" s="39"/>
      <c r="MZ27" s="39"/>
      <c r="NA27" s="39"/>
      <c r="NB27" s="39"/>
      <c r="NC27" s="39"/>
      <c r="ND27" s="39"/>
      <c r="NE27" s="39"/>
      <c r="NF27" s="39"/>
      <c r="NG27" s="39"/>
      <c r="NH27" s="39"/>
      <c r="NI27" s="39"/>
      <c r="NJ27" s="39"/>
      <c r="NK27" s="39"/>
      <c r="NL27" s="39"/>
      <c r="NM27" s="39"/>
      <c r="NN27" s="39"/>
      <c r="NO27" s="39"/>
      <c r="NP27" s="39"/>
      <c r="NQ27" s="39"/>
      <c r="NR27" s="39"/>
      <c r="NS27" s="39"/>
      <c r="NT27" s="39"/>
      <c r="NU27" s="39"/>
      <c r="NV27" s="39"/>
      <c r="NW27" s="39"/>
      <c r="NX27" s="39"/>
      <c r="NY27" s="39"/>
      <c r="NZ27" s="39"/>
      <c r="OA27" s="39"/>
      <c r="OB27" s="39"/>
      <c r="OC27" s="39"/>
      <c r="OD27" s="39"/>
      <c r="OE27" s="39"/>
      <c r="OF27" s="39"/>
      <c r="OG27" s="39"/>
      <c r="OH27" s="39"/>
      <c r="OI27" s="39"/>
      <c r="OJ27" s="39"/>
      <c r="OK27" s="39"/>
      <c r="OL27" s="39"/>
      <c r="OM27" s="39"/>
      <c r="ON27" s="39"/>
      <c r="OO27" s="39"/>
      <c r="OP27" s="39"/>
      <c r="OQ27" s="39"/>
      <c r="OR27" s="39"/>
      <c r="OS27" s="39"/>
      <c r="OT27" s="39"/>
      <c r="OU27" s="39"/>
      <c r="OV27" s="39"/>
      <c r="OW27" s="39"/>
      <c r="OX27" s="39"/>
      <c r="OY27" s="39"/>
      <c r="OZ27" s="39"/>
      <c r="PA27" s="39"/>
      <c r="PB27" s="39"/>
      <c r="PC27" s="39"/>
      <c r="PD27" s="39"/>
      <c r="PE27" s="39"/>
      <c r="PF27" s="39"/>
      <c r="PG27" s="39"/>
      <c r="PH27" s="39"/>
      <c r="PI27" s="39"/>
      <c r="PJ27" s="39"/>
      <c r="PK27" s="39"/>
      <c r="PL27" s="39"/>
      <c r="PM27" s="39"/>
      <c r="PN27" s="39"/>
      <c r="PO27" s="39"/>
      <c r="PP27" s="39"/>
      <c r="PQ27" s="39"/>
      <c r="PR27" s="39"/>
      <c r="PS27" s="39"/>
      <c r="PT27" s="39"/>
      <c r="PU27" s="39"/>
      <c r="PV27" s="39"/>
      <c r="PW27" s="39"/>
      <c r="PX27" s="39"/>
      <c r="PY27" s="39"/>
      <c r="PZ27" s="39"/>
      <c r="QA27" s="39"/>
      <c r="QB27" s="39"/>
      <c r="QC27" s="39"/>
      <c r="QD27" s="39"/>
      <c r="QE27" s="39"/>
      <c r="QF27" s="39"/>
      <c r="QG27" s="39"/>
      <c r="QH27" s="39"/>
      <c r="QI27" s="39"/>
      <c r="QJ27" s="39"/>
      <c r="QK27" s="39"/>
      <c r="QL27" s="39"/>
      <c r="QM27" s="39"/>
      <c r="QN27" s="39"/>
      <c r="QO27" s="39"/>
      <c r="QP27" s="39"/>
      <c r="QQ27" s="39"/>
      <c r="QR27" s="39"/>
      <c r="QS27" s="39"/>
      <c r="QT27" s="39"/>
      <c r="QU27" s="39"/>
      <c r="QV27" s="39"/>
      <c r="QW27" s="39"/>
      <c r="QX27" s="39"/>
      <c r="QY27" s="39"/>
      <c r="QZ27" s="39"/>
      <c r="RA27" s="39"/>
      <c r="RB27" s="39"/>
      <c r="RC27" s="39"/>
      <c r="RD27" s="39"/>
      <c r="RE27" s="39"/>
      <c r="RF27" s="39"/>
      <c r="RG27" s="39"/>
      <c r="RH27" s="39"/>
      <c r="RI27" s="39"/>
      <c r="RJ27" s="39"/>
      <c r="RK27" s="39"/>
      <c r="RL27" s="39"/>
      <c r="RM27" s="39"/>
      <c r="RN27" s="39"/>
      <c r="RO27" s="39"/>
      <c r="RP27" s="39"/>
      <c r="RQ27" s="39"/>
      <c r="RR27" s="39"/>
      <c r="RS27" s="39"/>
      <c r="RT27" s="39"/>
      <c r="RU27" s="39"/>
      <c r="RV27" s="39"/>
      <c r="RW27" s="39"/>
      <c r="RX27" s="39"/>
      <c r="RY27" s="39"/>
      <c r="RZ27" s="39"/>
      <c r="SA27" s="39"/>
      <c r="SB27" s="39"/>
      <c r="SC27" s="39"/>
      <c r="SD27" s="39"/>
      <c r="SE27" s="39"/>
      <c r="SF27" s="39"/>
      <c r="SG27" s="39"/>
      <c r="SH27" s="39"/>
      <c r="SI27" s="39"/>
      <c r="SJ27" s="39"/>
      <c r="SK27" s="39"/>
      <c r="SL27" s="39"/>
      <c r="SM27" s="39"/>
      <c r="SN27" s="39"/>
      <c r="SO27" s="39"/>
      <c r="SP27" s="39"/>
      <c r="SQ27" s="39"/>
      <c r="SR27" s="39"/>
      <c r="SS27" s="39"/>
      <c r="ST27" s="39"/>
      <c r="SU27" s="39"/>
      <c r="SV27" s="39"/>
      <c r="SW27" s="39"/>
      <c r="SX27" s="39"/>
      <c r="SY27" s="39"/>
      <c r="SZ27" s="39"/>
      <c r="TA27" s="39"/>
      <c r="TB27" s="39"/>
      <c r="TC27" s="39"/>
      <c r="TD27" s="39"/>
      <c r="TE27" s="39"/>
      <c r="TF27" s="39"/>
      <c r="TG27" s="39"/>
      <c r="TH27" s="39"/>
      <c r="TI27" s="39"/>
      <c r="TJ27" s="39"/>
      <c r="TK27" s="39"/>
      <c r="TL27" s="39"/>
      <c r="TM27" s="39"/>
      <c r="TN27" s="39"/>
      <c r="TO27" s="39"/>
      <c r="TP27" s="39"/>
      <c r="TQ27" s="39"/>
      <c r="TR27" s="39"/>
      <c r="TS27" s="39"/>
      <c r="TT27" s="39"/>
      <c r="TU27" s="39"/>
      <c r="TV27" s="39"/>
      <c r="TW27" s="39"/>
      <c r="TX27" s="39"/>
      <c r="TY27" s="39"/>
      <c r="TZ27" s="39"/>
      <c r="UA27" s="39"/>
      <c r="UB27" s="39"/>
      <c r="UC27" s="39"/>
      <c r="UD27" s="39"/>
      <c r="UE27" s="39"/>
      <c r="UF27" s="39"/>
      <c r="UG27" s="39"/>
      <c r="UH27" s="39"/>
      <c r="UI27" s="39"/>
      <c r="UJ27" s="39"/>
      <c r="UK27" s="39"/>
      <c r="UL27" s="39"/>
      <c r="UM27" s="39"/>
      <c r="UN27" s="39"/>
      <c r="UO27" s="39"/>
      <c r="UP27" s="39"/>
      <c r="UQ27" s="39"/>
      <c r="UR27" s="39"/>
      <c r="US27" s="39"/>
      <c r="UT27" s="39"/>
      <c r="UU27" s="39"/>
      <c r="UV27" s="39"/>
      <c r="UW27" s="39"/>
      <c r="UX27" s="39"/>
      <c r="UY27" s="39"/>
      <c r="UZ27" s="39"/>
      <c r="VA27" s="39"/>
      <c r="VB27" s="39"/>
      <c r="VC27" s="39"/>
      <c r="VD27" s="39"/>
      <c r="VE27" s="39"/>
      <c r="VF27" s="39"/>
      <c r="VG27" s="39"/>
      <c r="VH27" s="39"/>
      <c r="VI27" s="39"/>
      <c r="VJ27" s="39"/>
      <c r="VK27" s="39"/>
      <c r="VL27" s="39"/>
      <c r="VM27" s="39"/>
      <c r="VN27" s="39"/>
      <c r="VO27" s="39"/>
      <c r="VP27" s="39"/>
      <c r="VQ27" s="39"/>
      <c r="VR27" s="39"/>
      <c r="VS27" s="39"/>
      <c r="VT27" s="39"/>
      <c r="VU27" s="39"/>
      <c r="VV27" s="39"/>
      <c r="VW27" s="39"/>
      <c r="VX27" s="39"/>
      <c r="VY27" s="39"/>
      <c r="VZ27" s="39"/>
      <c r="WA27" s="39"/>
      <c r="WB27" s="39"/>
      <c r="WC27" s="39"/>
      <c r="WD27" s="39"/>
      <c r="WE27" s="39"/>
      <c r="WF27" s="39"/>
      <c r="WG27" s="39"/>
      <c r="WH27" s="39"/>
      <c r="WI27" s="39"/>
      <c r="WJ27" s="39"/>
      <c r="WK27" s="39"/>
      <c r="WL27" s="39"/>
      <c r="WM27" s="39"/>
      <c r="WN27" s="39"/>
      <c r="WO27" s="39"/>
      <c r="WP27" s="39"/>
      <c r="WQ27" s="39"/>
      <c r="WR27" s="39"/>
      <c r="WS27" s="39"/>
      <c r="WT27" s="39"/>
      <c r="WU27" s="39"/>
      <c r="WV27" s="39"/>
      <c r="WW27" s="39"/>
      <c r="WX27" s="39"/>
      <c r="WY27" s="39"/>
      <c r="WZ27" s="39"/>
      <c r="XA27" s="39"/>
      <c r="XB27" s="39"/>
      <c r="XC27" s="39"/>
      <c r="XD27" s="39"/>
      <c r="XE27" s="39"/>
      <c r="XF27" s="39"/>
      <c r="XG27" s="39"/>
      <c r="XH27" s="39"/>
      <c r="XI27" s="39"/>
      <c r="XJ27" s="39"/>
      <c r="XK27" s="39"/>
      <c r="XL27" s="39"/>
      <c r="XM27" s="39"/>
      <c r="XN27" s="39"/>
      <c r="XO27" s="39"/>
      <c r="XP27" s="39"/>
      <c r="XQ27" s="39"/>
      <c r="XR27" s="39"/>
      <c r="XS27" s="39"/>
      <c r="XT27" s="39"/>
      <c r="XU27" s="39"/>
      <c r="XV27" s="39"/>
      <c r="XW27" s="39"/>
      <c r="XX27" s="39"/>
      <c r="XY27" s="39"/>
      <c r="XZ27" s="39"/>
      <c r="YA27" s="39"/>
      <c r="YB27" s="39"/>
      <c r="YC27" s="39"/>
      <c r="YD27" s="39"/>
      <c r="YE27" s="39"/>
      <c r="YF27" s="39"/>
      <c r="YG27" s="39"/>
      <c r="YH27" s="39"/>
      <c r="YI27" s="39"/>
      <c r="YJ27" s="39"/>
      <c r="YK27" s="39"/>
      <c r="YL27" s="39"/>
      <c r="YM27" s="39"/>
      <c r="YN27" s="39"/>
      <c r="YO27" s="39"/>
      <c r="YP27" s="39"/>
      <c r="YQ27" s="39"/>
      <c r="YR27" s="39"/>
      <c r="YS27" s="39"/>
      <c r="YT27" s="39"/>
      <c r="YU27" s="39"/>
      <c r="YV27" s="39"/>
      <c r="YW27" s="39"/>
      <c r="YX27" s="39"/>
      <c r="YY27" s="39"/>
      <c r="YZ27" s="39"/>
      <c r="ZA27" s="39"/>
      <c r="ZB27" s="39"/>
      <c r="ZC27" s="39"/>
      <c r="ZD27" s="39"/>
      <c r="ZE27" s="39"/>
      <c r="ZF27" s="39"/>
      <c r="ZG27" s="39"/>
      <c r="ZH27" s="39"/>
      <c r="ZI27" s="39"/>
      <c r="ZJ27" s="39"/>
      <c r="ZK27" s="39"/>
      <c r="ZL27" s="39"/>
      <c r="ZM27" s="39"/>
      <c r="ZN27" s="39"/>
      <c r="ZO27" s="39"/>
      <c r="ZP27" s="39"/>
      <c r="ZQ27" s="39"/>
      <c r="ZR27" s="39"/>
      <c r="ZS27" s="39"/>
      <c r="ZT27" s="39"/>
      <c r="ZU27" s="39"/>
      <c r="ZV27" s="39"/>
      <c r="ZW27" s="39"/>
      <c r="ZX27" s="39"/>
      <c r="ZY27" s="39"/>
      <c r="ZZ27" s="39"/>
      <c r="AAA27" s="39"/>
      <c r="AAB27" s="39"/>
      <c r="AAC27" s="39"/>
      <c r="AAD27" s="39"/>
      <c r="AAE27" s="39"/>
      <c r="AAF27" s="39"/>
      <c r="AAG27" s="39"/>
      <c r="AAH27" s="39"/>
      <c r="AAI27" s="39"/>
      <c r="AAJ27" s="39"/>
      <c r="AAK27" s="39"/>
      <c r="AAL27" s="39"/>
      <c r="AAM27" s="39"/>
      <c r="AAN27" s="39"/>
      <c r="AAO27" s="39"/>
      <c r="AAP27" s="39"/>
      <c r="AAQ27" s="39"/>
      <c r="AAR27" s="39"/>
      <c r="AAS27" s="39"/>
      <c r="AAT27" s="39"/>
      <c r="AAU27" s="39"/>
      <c r="AAV27" s="39"/>
      <c r="AAW27" s="39"/>
      <c r="AAX27" s="39"/>
      <c r="AAY27" s="39"/>
      <c r="AAZ27" s="39"/>
      <c r="ABA27" s="39"/>
      <c r="ABB27" s="39"/>
      <c r="ABC27" s="39"/>
      <c r="ABD27" s="39"/>
      <c r="ABE27" s="39"/>
      <c r="ABF27" s="39"/>
      <c r="ABG27" s="39"/>
      <c r="ABH27" s="39"/>
      <c r="ABI27" s="39"/>
      <c r="ABJ27" s="39"/>
      <c r="ABK27" s="39"/>
      <c r="ABL27" s="39"/>
      <c r="ABM27" s="39"/>
      <c r="ABN27" s="39"/>
      <c r="ABO27" s="39"/>
      <c r="ABP27" s="39"/>
      <c r="ABQ27" s="39"/>
      <c r="ABR27" s="39"/>
      <c r="ABS27" s="39"/>
      <c r="ABT27" s="39"/>
      <c r="ABU27" s="39"/>
      <c r="ABV27" s="39"/>
      <c r="ABW27" s="39"/>
      <c r="ABX27" s="39"/>
      <c r="ABY27" s="39"/>
      <c r="ABZ27" s="39"/>
      <c r="ACA27" s="39"/>
      <c r="ACB27" s="39"/>
      <c r="ACC27" s="39"/>
      <c r="ACD27" s="39"/>
      <c r="ACE27" s="39"/>
      <c r="ACF27" s="39"/>
      <c r="ACG27" s="39"/>
      <c r="ACH27" s="39"/>
      <c r="ACI27" s="39"/>
      <c r="ACJ27" s="39"/>
      <c r="ACK27" s="39"/>
      <c r="ACL27" s="39"/>
      <c r="ACM27" s="39"/>
      <c r="ACN27" s="39"/>
      <c r="ACO27" s="39"/>
      <c r="ACP27" s="39"/>
      <c r="ACQ27" s="39"/>
      <c r="ACR27" s="39"/>
      <c r="ACS27" s="39"/>
      <c r="ACT27" s="39"/>
      <c r="ACU27" s="39"/>
      <c r="ACV27" s="39"/>
      <c r="ACW27" s="39"/>
      <c r="ACX27" s="39"/>
      <c r="ACY27" s="39"/>
      <c r="ACZ27" s="39"/>
      <c r="ADA27" s="39"/>
      <c r="ADB27" s="39"/>
      <c r="ADC27" s="39"/>
      <c r="ADD27" s="39"/>
      <c r="ADE27" s="39"/>
      <c r="ADF27" s="39"/>
      <c r="ADG27" s="39"/>
      <c r="ADH27" s="39"/>
      <c r="ADI27" s="39"/>
      <c r="ADJ27" s="39"/>
      <c r="ADK27" s="39"/>
      <c r="ADL27" s="39"/>
      <c r="ADM27" s="39"/>
      <c r="ADN27" s="39"/>
      <c r="ADO27" s="39"/>
      <c r="ADP27" s="39"/>
      <c r="ADQ27" s="39"/>
      <c r="ADR27" s="39"/>
      <c r="ADS27" s="39"/>
      <c r="ADT27" s="39"/>
      <c r="ADU27" s="39"/>
      <c r="ADV27" s="39"/>
      <c r="ADW27" s="39"/>
      <c r="ADX27" s="39"/>
      <c r="ADY27" s="39"/>
      <c r="ADZ27" s="39"/>
      <c r="AEA27" s="39"/>
      <c r="AEB27" s="39"/>
      <c r="AEC27" s="39"/>
      <c r="AED27" s="39"/>
      <c r="AEE27" s="39"/>
      <c r="AEF27" s="39"/>
      <c r="AEG27" s="39"/>
      <c r="AEH27" s="39"/>
      <c r="AEI27" s="39"/>
      <c r="AEJ27" s="39"/>
      <c r="AEK27" s="39"/>
      <c r="AEL27" s="39"/>
      <c r="AEM27" s="39"/>
      <c r="AEN27" s="39"/>
      <c r="AEO27" s="39"/>
      <c r="AEP27" s="39"/>
      <c r="AEQ27" s="39"/>
      <c r="AER27" s="39"/>
      <c r="AES27" s="39"/>
      <c r="AET27" s="39"/>
      <c r="AEU27" s="39"/>
      <c r="AEV27" s="39"/>
      <c r="AEW27" s="39"/>
      <c r="AEX27" s="39"/>
      <c r="AEY27" s="39"/>
      <c r="AEZ27" s="39"/>
      <c r="AFA27" s="39"/>
      <c r="AFB27" s="39"/>
      <c r="AFC27" s="39"/>
      <c r="AFD27" s="39"/>
      <c r="AFE27" s="39"/>
      <c r="AFF27" s="39"/>
      <c r="AFG27" s="39"/>
      <c r="AFH27" s="39"/>
      <c r="AFI27" s="39"/>
      <c r="AFJ27" s="39"/>
      <c r="AFK27" s="39"/>
      <c r="AFL27" s="39"/>
      <c r="AFM27" s="39"/>
      <c r="AFN27" s="39"/>
      <c r="AFO27" s="39"/>
      <c r="AFP27" s="39"/>
      <c r="AFQ27" s="39"/>
      <c r="AFR27" s="39"/>
      <c r="AFS27" s="39"/>
      <c r="AFT27" s="39"/>
      <c r="AFU27" s="39"/>
      <c r="AFV27" s="39"/>
      <c r="AFW27" s="39"/>
      <c r="AFX27" s="39"/>
      <c r="AFY27" s="39"/>
      <c r="AFZ27" s="39"/>
      <c r="AGA27" s="39"/>
      <c r="AGB27" s="39"/>
      <c r="AGC27" s="39"/>
      <c r="AGD27" s="39"/>
      <c r="AGE27" s="39"/>
      <c r="AGF27" s="39"/>
      <c r="AGG27" s="39"/>
      <c r="AGH27" s="39"/>
      <c r="AGI27" s="39"/>
      <c r="AGJ27" s="39"/>
      <c r="AGK27" s="39"/>
      <c r="AGL27" s="39"/>
      <c r="AGM27" s="39"/>
      <c r="AGN27" s="39"/>
      <c r="AGO27" s="39"/>
      <c r="AGP27" s="39"/>
      <c r="AGQ27" s="39"/>
      <c r="AGR27" s="39"/>
      <c r="AGS27" s="39"/>
      <c r="AGT27" s="39"/>
      <c r="AGU27" s="39"/>
      <c r="AGV27" s="39"/>
      <c r="AGW27" s="39"/>
      <c r="AGX27" s="39"/>
      <c r="AGY27" s="39"/>
      <c r="AGZ27" s="39"/>
      <c r="AHA27" s="39"/>
      <c r="AHB27" s="39"/>
      <c r="AHC27" s="39"/>
      <c r="AHD27" s="39"/>
      <c r="AHE27" s="39"/>
      <c r="AHF27" s="39"/>
      <c r="AHG27" s="39"/>
      <c r="AHH27" s="39"/>
      <c r="AHI27" s="39"/>
      <c r="AHJ27" s="39"/>
      <c r="AHK27" s="39"/>
      <c r="AHL27" s="39"/>
      <c r="AHM27" s="39"/>
      <c r="AHN27" s="39"/>
      <c r="AHO27" s="39"/>
      <c r="AHP27" s="39"/>
      <c r="AHQ27" s="39"/>
      <c r="AHR27" s="39"/>
      <c r="AHS27" s="39"/>
      <c r="AHT27" s="39"/>
      <c r="AHU27" s="39"/>
      <c r="AHV27" s="39"/>
      <c r="AHW27" s="39"/>
      <c r="AHX27" s="39"/>
      <c r="AHY27" s="39"/>
      <c r="AHZ27" s="39"/>
      <c r="AIA27" s="39"/>
      <c r="AIB27" s="39"/>
      <c r="AIC27" s="39"/>
      <c r="AID27" s="39"/>
      <c r="AIE27" s="39"/>
      <c r="AIF27" s="39"/>
      <c r="AIG27" s="39"/>
      <c r="AIH27" s="39"/>
      <c r="AII27" s="39"/>
      <c r="AIJ27" s="39"/>
      <c r="AIK27" s="39"/>
      <c r="AIL27" s="39"/>
      <c r="AIM27" s="39"/>
      <c r="AIN27" s="39"/>
      <c r="AIO27" s="39"/>
      <c r="AIP27" s="39"/>
      <c r="AIQ27" s="39"/>
      <c r="AIR27" s="39"/>
      <c r="AIS27" s="39"/>
      <c r="AIT27" s="39"/>
      <c r="AIU27" s="39"/>
      <c r="AIV27" s="39"/>
      <c r="AIW27" s="39"/>
      <c r="AIX27" s="39"/>
      <c r="AIY27" s="39"/>
      <c r="AIZ27" s="39"/>
      <c r="AJA27" s="39"/>
      <c r="AJB27" s="39"/>
      <c r="AJC27" s="39"/>
      <c r="AJD27" s="39"/>
      <c r="AJE27" s="39"/>
      <c r="AJF27" s="39"/>
      <c r="AJG27" s="39"/>
      <c r="AJH27" s="39"/>
      <c r="AJI27" s="39"/>
      <c r="AJJ27" s="39"/>
      <c r="AJK27" s="39"/>
      <c r="AJL27" s="39"/>
      <c r="AJM27" s="39"/>
      <c r="AJN27" s="39"/>
      <c r="AJO27" s="39"/>
      <c r="AJP27" s="39"/>
      <c r="AJQ27" s="39"/>
      <c r="AJR27" s="39"/>
      <c r="AJS27" s="39"/>
      <c r="AJT27" s="39"/>
      <c r="AJU27" s="39"/>
      <c r="AJV27" s="39"/>
      <c r="AJW27" s="39"/>
      <c r="AJX27" s="39"/>
      <c r="AJY27" s="39"/>
      <c r="AJZ27" s="39"/>
      <c r="AKA27" s="39"/>
      <c r="AKB27" s="39"/>
      <c r="AKC27" s="39"/>
      <c r="AKD27" s="39"/>
      <c r="AKE27" s="39"/>
      <c r="AKF27" s="39"/>
      <c r="AKG27" s="39"/>
      <c r="AKH27" s="39"/>
      <c r="AKI27" s="39"/>
      <c r="AKJ27" s="39"/>
      <c r="AKK27" s="39"/>
      <c r="AKL27" s="39"/>
      <c r="AKM27" s="39"/>
      <c r="AKN27" s="39"/>
      <c r="AKO27" s="39"/>
      <c r="AKP27" s="39"/>
      <c r="AKQ27" s="39"/>
      <c r="AKR27" s="39"/>
      <c r="AKS27" s="39"/>
      <c r="AKT27" s="39"/>
      <c r="AKU27" s="39"/>
      <c r="AKV27" s="39"/>
      <c r="AKW27" s="39"/>
      <c r="AKX27" s="39"/>
      <c r="AKY27" s="39"/>
      <c r="AKZ27" s="39"/>
      <c r="ALA27" s="39"/>
      <c r="ALB27" s="39"/>
      <c r="ALC27" s="39"/>
      <c r="ALD27" s="39"/>
      <c r="ALE27" s="39"/>
      <c r="ALF27" s="39"/>
      <c r="ALG27" s="39"/>
      <c r="ALH27" s="39"/>
      <c r="ALI27" s="39"/>
      <c r="ALJ27" s="39"/>
      <c r="ALK27" s="39"/>
      <c r="ALL27" s="39"/>
      <c r="ALM27" s="39"/>
      <c r="ALN27" s="39"/>
      <c r="ALO27" s="39"/>
      <c r="ALP27" s="39"/>
      <c r="ALQ27" s="39"/>
      <c r="ALR27" s="39"/>
      <c r="ALS27" s="39"/>
      <c r="ALT27" s="39"/>
      <c r="ALU27" s="39"/>
      <c r="ALV27" s="39"/>
      <c r="ALW27" s="39"/>
      <c r="ALX27" s="39"/>
      <c r="ALY27" s="39"/>
      <c r="ALZ27" s="39"/>
      <c r="AMA27" s="39"/>
      <c r="AMB27" s="39"/>
      <c r="AMC27" s="39"/>
      <c r="AMD27" s="39"/>
      <c r="AME27" s="39"/>
      <c r="AMF27" s="39"/>
      <c r="AMG27" s="39"/>
      <c r="AMH27" s="39"/>
      <c r="AMI27" s="39"/>
      <c r="AMJ27" s="39"/>
      <c r="AMK27" s="39"/>
      <c r="AML27" s="39"/>
      <c r="AMM27" s="39"/>
      <c r="AMN27" s="39"/>
      <c r="AMO27" s="39"/>
      <c r="AMP27" s="39"/>
      <c r="AMQ27" s="39"/>
      <c r="AMR27" s="39"/>
      <c r="AMS27" s="39"/>
      <c r="AMT27" s="39"/>
      <c r="AMU27" s="39"/>
      <c r="AMV27" s="39"/>
      <c r="AMW27" s="39"/>
      <c r="AMX27" s="39"/>
      <c r="AMY27" s="39"/>
      <c r="AMZ27" s="39"/>
      <c r="ANA27" s="39"/>
      <c r="ANB27" s="39"/>
      <c r="ANC27" s="39"/>
      <c r="AND27" s="39"/>
      <c r="ANE27" s="39"/>
      <c r="ANF27" s="39"/>
      <c r="ANG27" s="39"/>
      <c r="ANH27" s="39"/>
      <c r="ANI27" s="39"/>
      <c r="ANJ27" s="39"/>
      <c r="ANK27" s="39"/>
      <c r="ANL27" s="39"/>
      <c r="ANM27" s="39"/>
      <c r="ANN27" s="39"/>
      <c r="ANO27" s="39"/>
      <c r="ANP27" s="39"/>
      <c r="ANQ27" s="39"/>
      <c r="ANR27" s="39"/>
      <c r="ANS27" s="39"/>
      <c r="ANT27" s="39"/>
      <c r="ANU27" s="39"/>
      <c r="ANV27" s="39"/>
      <c r="ANW27" s="39"/>
      <c r="ANX27" s="39"/>
      <c r="ANY27" s="39"/>
      <c r="ANZ27" s="39"/>
      <c r="AOA27" s="39"/>
      <c r="AOB27" s="39"/>
      <c r="AOC27" s="39"/>
      <c r="AOD27" s="39"/>
      <c r="AOE27" s="39"/>
      <c r="AOF27" s="39"/>
      <c r="AOG27" s="39"/>
      <c r="AOH27" s="39"/>
      <c r="AOI27" s="39"/>
      <c r="AOJ27" s="39"/>
      <c r="AOK27" s="39"/>
      <c r="AOL27" s="39"/>
      <c r="AOM27" s="39"/>
      <c r="AON27" s="39"/>
      <c r="AOO27" s="39"/>
      <c r="AOP27" s="39"/>
      <c r="AOQ27" s="39"/>
      <c r="AOR27" s="39"/>
      <c r="AOS27" s="39"/>
      <c r="AOT27" s="39"/>
      <c r="AOU27" s="39"/>
      <c r="AOV27" s="39"/>
      <c r="AOW27" s="39"/>
      <c r="AOX27" s="39"/>
      <c r="AOY27" s="39"/>
      <c r="AOZ27" s="39"/>
      <c r="APA27" s="39"/>
      <c r="APB27" s="39"/>
      <c r="APC27" s="39"/>
      <c r="APD27" s="39"/>
      <c r="APE27" s="39"/>
      <c r="APF27" s="39"/>
      <c r="APG27" s="39"/>
      <c r="APH27" s="39"/>
      <c r="API27" s="39"/>
      <c r="APJ27" s="39"/>
      <c r="APK27" s="39"/>
      <c r="APL27" s="39"/>
      <c r="APM27" s="39"/>
      <c r="APN27" s="39"/>
      <c r="APO27" s="39"/>
      <c r="APP27" s="39"/>
      <c r="APQ27" s="39"/>
      <c r="APR27" s="39"/>
      <c r="APS27" s="39"/>
      <c r="APT27" s="39"/>
      <c r="APU27" s="39"/>
      <c r="APV27" s="39"/>
      <c r="APW27" s="39"/>
      <c r="APX27" s="39"/>
      <c r="APY27" s="39"/>
      <c r="APZ27" s="39"/>
      <c r="AQA27" s="39"/>
      <c r="AQB27" s="39"/>
      <c r="AQC27" s="39"/>
      <c r="AQD27" s="39"/>
      <c r="AQE27" s="39"/>
      <c r="AQF27" s="39"/>
      <c r="AQG27" s="39"/>
      <c r="AQH27" s="39"/>
      <c r="AQI27" s="39"/>
      <c r="AQJ27" s="39"/>
      <c r="AQK27" s="39"/>
      <c r="AQL27" s="39"/>
      <c r="AQM27" s="39"/>
      <c r="AQN27" s="39"/>
      <c r="AQO27" s="39"/>
      <c r="AQP27" s="39"/>
      <c r="AQQ27" s="39"/>
      <c r="AQR27" s="39"/>
      <c r="AQS27" s="39"/>
      <c r="AQT27" s="39"/>
      <c r="AQU27" s="39"/>
      <c r="AQV27" s="39"/>
      <c r="AQW27" s="39"/>
      <c r="AQX27" s="39"/>
      <c r="AQY27" s="39"/>
      <c r="AQZ27" s="39"/>
      <c r="ARA27" s="39"/>
      <c r="ARB27" s="39"/>
      <c r="ARC27" s="39"/>
      <c r="ARD27" s="39"/>
      <c r="ARE27" s="39"/>
      <c r="ARF27" s="39"/>
      <c r="ARG27" s="39"/>
      <c r="ARH27" s="39"/>
      <c r="ARI27" s="39"/>
      <c r="ARJ27" s="39"/>
      <c r="ARK27" s="39"/>
      <c r="ARL27" s="39"/>
      <c r="ARM27" s="39"/>
      <c r="ARN27" s="39"/>
      <c r="ARO27" s="39"/>
      <c r="ARP27" s="39"/>
      <c r="ARQ27" s="39"/>
      <c r="ARR27" s="39"/>
      <c r="ARS27" s="39"/>
      <c r="ART27" s="39"/>
      <c r="ARU27" s="39"/>
      <c r="ARV27" s="39"/>
      <c r="ARW27" s="39"/>
      <c r="ARX27" s="39"/>
      <c r="ARY27" s="39"/>
      <c r="ARZ27" s="39"/>
      <c r="ASA27" s="39"/>
      <c r="ASB27" s="39"/>
      <c r="ASC27" s="39"/>
      <c r="ASD27" s="39"/>
      <c r="ASE27" s="39"/>
      <c r="ASF27" s="39"/>
      <c r="ASG27" s="39"/>
      <c r="ASH27" s="39"/>
      <c r="ASI27" s="39"/>
      <c r="ASJ27" s="39"/>
      <c r="ASK27" s="39"/>
      <c r="ASL27" s="39"/>
      <c r="ASM27" s="39"/>
      <c r="ASN27" s="39"/>
      <c r="ASO27" s="39"/>
      <c r="ASP27" s="39"/>
      <c r="ASQ27" s="39"/>
      <c r="ASR27" s="39"/>
      <c r="ASS27" s="39"/>
      <c r="AST27" s="39"/>
      <c r="ASU27" s="39"/>
      <c r="ASV27" s="39"/>
      <c r="ASW27" s="39"/>
      <c r="ASX27" s="39"/>
      <c r="ASY27" s="39"/>
      <c r="ASZ27" s="39"/>
      <c r="ATA27" s="39"/>
      <c r="ATB27" s="39"/>
      <c r="ATC27" s="39"/>
      <c r="ATD27" s="39"/>
      <c r="ATE27" s="39"/>
      <c r="ATF27" s="39"/>
      <c r="ATG27" s="39"/>
      <c r="ATH27" s="39"/>
      <c r="ATI27" s="39"/>
      <c r="ATJ27" s="39"/>
      <c r="ATK27" s="39"/>
      <c r="ATL27" s="39"/>
      <c r="ATM27" s="39"/>
      <c r="ATN27" s="39"/>
      <c r="ATO27" s="39"/>
      <c r="ATP27" s="39"/>
      <c r="ATQ27" s="39"/>
      <c r="ATR27" s="39"/>
      <c r="ATS27" s="39"/>
      <c r="ATT27" s="39"/>
      <c r="ATU27" s="39"/>
      <c r="ATV27" s="39"/>
      <c r="ATW27" s="39"/>
      <c r="ATX27" s="39"/>
      <c r="ATY27" s="39"/>
      <c r="ATZ27" s="39"/>
      <c r="AUA27" s="39"/>
      <c r="AUB27" s="39"/>
      <c r="AUC27" s="39"/>
      <c r="AUD27" s="39"/>
      <c r="AUE27" s="39"/>
      <c r="AUF27" s="39"/>
      <c r="AUG27" s="39"/>
      <c r="AUH27" s="39"/>
      <c r="AUI27" s="39"/>
      <c r="AUJ27" s="39"/>
      <c r="AUK27" s="39"/>
      <c r="AUL27" s="39"/>
      <c r="AUM27" s="39"/>
      <c r="AUN27" s="39"/>
      <c r="AUO27" s="39"/>
      <c r="AUP27" s="39"/>
      <c r="AUQ27" s="39"/>
      <c r="AUR27" s="39"/>
      <c r="AUS27" s="39"/>
      <c r="AUT27" s="39"/>
      <c r="AUU27" s="39"/>
      <c r="AUV27" s="39"/>
      <c r="AUW27" s="39"/>
      <c r="AUX27" s="39"/>
      <c r="AUY27" s="39"/>
      <c r="AUZ27" s="39"/>
      <c r="AVA27" s="39"/>
      <c r="AVB27" s="39"/>
      <c r="AVC27" s="39"/>
      <c r="AVD27" s="39"/>
      <c r="AVE27" s="39"/>
      <c r="AVF27" s="39"/>
      <c r="AVG27" s="39"/>
      <c r="AVH27" s="39"/>
      <c r="AVI27" s="39"/>
      <c r="AVJ27" s="39"/>
      <c r="AVK27" s="39"/>
      <c r="AVL27" s="39"/>
      <c r="AVM27" s="39"/>
      <c r="AVN27" s="39"/>
      <c r="AVO27" s="39"/>
      <c r="AVP27" s="39"/>
      <c r="AVQ27" s="39"/>
      <c r="AVR27" s="39"/>
      <c r="AVS27" s="39"/>
      <c r="AVT27" s="39"/>
      <c r="AVU27" s="39"/>
      <c r="AVV27" s="39"/>
      <c r="AVW27" s="39"/>
      <c r="AVX27" s="39"/>
      <c r="AVY27" s="39"/>
      <c r="AVZ27" s="39"/>
      <c r="AWA27" s="39"/>
      <c r="AWB27" s="39"/>
      <c r="AWC27" s="39"/>
      <c r="AWD27" s="39"/>
      <c r="AWE27" s="39"/>
      <c r="AWF27" s="39"/>
      <c r="AWG27" s="39"/>
      <c r="AWH27" s="39"/>
      <c r="AWI27" s="39"/>
      <c r="AWJ27" s="39"/>
      <c r="AWK27" s="39"/>
      <c r="AWL27" s="39"/>
      <c r="AWM27" s="39"/>
      <c r="AWN27" s="39"/>
      <c r="AWO27" s="39"/>
      <c r="AWP27" s="39"/>
      <c r="AWQ27" s="39"/>
      <c r="AWR27" s="39"/>
      <c r="AWS27" s="39"/>
      <c r="AWT27" s="39"/>
      <c r="AWU27" s="39"/>
      <c r="AWV27" s="39"/>
      <c r="AWW27" s="39"/>
      <c r="AWX27" s="39"/>
      <c r="AWY27" s="39"/>
      <c r="AWZ27" s="39"/>
      <c r="AXA27" s="39"/>
      <c r="AXB27" s="39"/>
      <c r="AXC27" s="39"/>
      <c r="AXD27" s="39"/>
      <c r="AXE27" s="39"/>
      <c r="AXF27" s="39"/>
      <c r="AXG27" s="39"/>
      <c r="AXH27" s="39"/>
      <c r="AXI27" s="39"/>
      <c r="AXJ27" s="39"/>
      <c r="AXK27" s="39"/>
      <c r="AXL27" s="39"/>
      <c r="AXM27" s="39"/>
      <c r="AXN27" s="39"/>
      <c r="AXO27" s="39"/>
      <c r="AXP27" s="39"/>
      <c r="AXQ27" s="39"/>
      <c r="AXR27" s="39"/>
      <c r="AXS27" s="39"/>
      <c r="AXT27" s="39"/>
      <c r="AXU27" s="39"/>
      <c r="AXV27" s="39"/>
      <c r="AXW27" s="39"/>
      <c r="AXX27" s="39"/>
      <c r="AXY27" s="39"/>
      <c r="AXZ27" s="39"/>
      <c r="AYA27" s="39"/>
      <c r="AYB27" s="39"/>
      <c r="AYC27" s="39"/>
      <c r="AYD27" s="39"/>
      <c r="AYE27" s="39"/>
      <c r="AYF27" s="39"/>
      <c r="AYG27" s="39"/>
      <c r="AYH27" s="39"/>
      <c r="AYI27" s="39"/>
      <c r="AYJ27" s="39"/>
      <c r="AYK27" s="39"/>
      <c r="AYL27" s="39"/>
      <c r="AYM27" s="39"/>
      <c r="AYN27" s="39"/>
      <c r="AYO27" s="39"/>
      <c r="AYP27" s="39"/>
      <c r="AYQ27" s="39"/>
      <c r="AYR27" s="39"/>
      <c r="AYS27" s="39"/>
      <c r="AYT27" s="39"/>
      <c r="AYU27" s="39"/>
      <c r="AYV27" s="39"/>
      <c r="AYW27" s="39"/>
      <c r="AYX27" s="39"/>
      <c r="AYY27" s="39"/>
      <c r="AYZ27" s="39"/>
      <c r="AZA27" s="39"/>
      <c r="AZB27" s="39"/>
      <c r="AZC27" s="39"/>
      <c r="AZD27" s="39"/>
      <c r="AZE27" s="39"/>
      <c r="AZF27" s="39"/>
      <c r="AZG27" s="39"/>
      <c r="AZH27" s="39"/>
      <c r="AZI27" s="39"/>
      <c r="AZJ27" s="39"/>
      <c r="AZK27" s="39"/>
      <c r="AZL27" s="39"/>
      <c r="AZM27" s="39"/>
      <c r="AZN27" s="39"/>
      <c r="AZO27" s="39"/>
      <c r="AZP27" s="39"/>
      <c r="AZQ27" s="39"/>
      <c r="AZR27" s="39"/>
      <c r="AZS27" s="39"/>
      <c r="AZT27" s="39"/>
      <c r="AZU27" s="39"/>
      <c r="AZV27" s="39"/>
      <c r="AZW27" s="39"/>
      <c r="AZX27" s="39"/>
      <c r="AZY27" s="39"/>
      <c r="AZZ27" s="39"/>
      <c r="BAA27" s="39"/>
      <c r="BAB27" s="39"/>
      <c r="BAC27" s="39"/>
      <c r="BAD27" s="39"/>
      <c r="BAE27" s="39"/>
      <c r="BAF27" s="39"/>
      <c r="BAG27" s="39"/>
      <c r="BAH27" s="39"/>
      <c r="BAI27" s="39"/>
      <c r="BAJ27" s="39"/>
      <c r="BAK27" s="39"/>
      <c r="BAL27" s="39"/>
      <c r="BAM27" s="39"/>
      <c r="BAN27" s="39"/>
      <c r="BAO27" s="39"/>
      <c r="BAP27" s="39"/>
      <c r="BAQ27" s="39"/>
      <c r="BAR27" s="39"/>
      <c r="BAS27" s="39"/>
      <c r="BAT27" s="39"/>
      <c r="BAU27" s="39"/>
      <c r="BAV27" s="39"/>
      <c r="BAW27" s="39"/>
      <c r="BAX27" s="39"/>
      <c r="BAY27" s="39"/>
      <c r="BAZ27" s="39"/>
      <c r="BBA27" s="39"/>
      <c r="BBB27" s="39"/>
      <c r="BBC27" s="39"/>
      <c r="BBD27" s="39"/>
      <c r="BBE27" s="39"/>
      <c r="BBF27" s="39"/>
      <c r="BBG27" s="39"/>
      <c r="BBH27" s="39"/>
      <c r="BBI27" s="39"/>
      <c r="BBJ27" s="39"/>
      <c r="BBK27" s="39"/>
      <c r="BBL27" s="39"/>
      <c r="BBM27" s="39"/>
      <c r="BBN27" s="39"/>
      <c r="BBO27" s="39"/>
      <c r="BBP27" s="39"/>
      <c r="BBQ27" s="39"/>
      <c r="BBR27" s="39"/>
      <c r="BBS27" s="39"/>
      <c r="BBT27" s="39"/>
      <c r="BBU27" s="39"/>
      <c r="BBV27" s="39"/>
      <c r="BBW27" s="39"/>
      <c r="BBX27" s="39"/>
      <c r="BBY27" s="39"/>
      <c r="BBZ27" s="39"/>
      <c r="BCA27" s="39"/>
      <c r="BCB27" s="39"/>
      <c r="BCC27" s="39"/>
      <c r="BCD27" s="39"/>
      <c r="BCE27" s="39"/>
      <c r="BCF27" s="39"/>
      <c r="BCG27" s="39"/>
      <c r="BCH27" s="39"/>
      <c r="BCI27" s="39"/>
      <c r="BCJ27" s="39"/>
      <c r="BCK27" s="39"/>
      <c r="BCL27" s="39"/>
      <c r="BCM27" s="39"/>
      <c r="BCN27" s="39"/>
      <c r="BCO27" s="39"/>
      <c r="BCP27" s="39"/>
      <c r="BCQ27" s="39"/>
      <c r="BCR27" s="39"/>
      <c r="BCS27" s="39"/>
      <c r="BCT27" s="39"/>
      <c r="BCU27" s="39"/>
      <c r="BCV27" s="39"/>
      <c r="BCW27" s="39"/>
      <c r="BCX27" s="39"/>
      <c r="BCY27" s="39"/>
      <c r="BCZ27" s="39"/>
      <c r="BDA27" s="39"/>
      <c r="BDB27" s="39"/>
      <c r="BDC27" s="39"/>
      <c r="BDD27" s="39"/>
      <c r="BDE27" s="39"/>
      <c r="BDF27" s="39"/>
      <c r="BDG27" s="39"/>
      <c r="BDH27" s="39"/>
      <c r="BDI27" s="39"/>
      <c r="BDJ27" s="39"/>
      <c r="BDK27" s="39"/>
      <c r="BDL27" s="39"/>
      <c r="BDM27" s="39"/>
      <c r="BDN27" s="39"/>
      <c r="BDO27" s="39"/>
      <c r="BDP27" s="39"/>
      <c r="BDQ27" s="39"/>
      <c r="BDR27" s="39"/>
      <c r="BDS27" s="39"/>
      <c r="BDT27" s="39"/>
      <c r="BDU27" s="39"/>
      <c r="BDV27" s="39"/>
      <c r="BDW27" s="39"/>
      <c r="BDX27" s="39"/>
      <c r="BDY27" s="39"/>
      <c r="BDZ27" s="39"/>
      <c r="BEA27" s="39"/>
      <c r="BEB27" s="39"/>
      <c r="BEC27" s="39"/>
      <c r="BED27" s="39"/>
      <c r="BEE27" s="39"/>
      <c r="BEF27" s="39"/>
      <c r="BEG27" s="39"/>
      <c r="BEH27" s="39"/>
      <c r="BEI27" s="39"/>
      <c r="BEJ27" s="39"/>
      <c r="BEK27" s="39"/>
      <c r="BEL27" s="39"/>
      <c r="BEM27" s="39"/>
      <c r="BEN27" s="39"/>
      <c r="BEO27" s="39"/>
      <c r="BEP27" s="39"/>
      <c r="BEQ27" s="39"/>
      <c r="BER27" s="39"/>
      <c r="BES27" s="39"/>
      <c r="BET27" s="39"/>
      <c r="BEU27" s="39"/>
      <c r="BEV27" s="39"/>
      <c r="BEW27" s="39"/>
      <c r="BEX27" s="39"/>
      <c r="BEY27" s="39"/>
      <c r="BEZ27" s="39"/>
      <c r="BFA27" s="39"/>
      <c r="BFB27" s="39"/>
      <c r="BFC27" s="39"/>
      <c r="BFD27" s="39"/>
      <c r="BFE27" s="39"/>
      <c r="BFF27" s="39"/>
      <c r="BFG27" s="39"/>
      <c r="BFH27" s="39"/>
      <c r="BFI27" s="39"/>
      <c r="BFJ27" s="39"/>
      <c r="BFK27" s="39"/>
      <c r="BFL27" s="39"/>
      <c r="BFM27" s="39"/>
      <c r="BFN27" s="39"/>
      <c r="BFO27" s="39"/>
      <c r="BFP27" s="39"/>
      <c r="BFQ27" s="39"/>
      <c r="BFR27" s="39"/>
      <c r="BFS27" s="39"/>
      <c r="BFT27" s="39"/>
      <c r="BFU27" s="39"/>
      <c r="BFV27" s="39"/>
      <c r="BFW27" s="39"/>
      <c r="BFX27" s="39"/>
      <c r="BFY27" s="39"/>
      <c r="BFZ27" s="39"/>
      <c r="BGA27" s="39"/>
      <c r="BGB27" s="39"/>
      <c r="BGC27" s="39"/>
      <c r="BGD27" s="39"/>
      <c r="BGE27" s="39"/>
      <c r="BGF27" s="39"/>
      <c r="BGG27" s="39"/>
      <c r="BGH27" s="39"/>
      <c r="BGI27" s="39"/>
      <c r="BGJ27" s="39"/>
      <c r="BGK27" s="39"/>
      <c r="BGL27" s="39"/>
      <c r="BGM27" s="39"/>
      <c r="BGN27" s="39"/>
      <c r="BGO27" s="39"/>
      <c r="BGP27" s="39"/>
      <c r="BGQ27" s="39"/>
      <c r="BGR27" s="39"/>
      <c r="BGS27" s="39"/>
      <c r="BGT27" s="39"/>
      <c r="BGU27" s="39"/>
      <c r="BGV27" s="39"/>
      <c r="BGW27" s="39"/>
      <c r="BGX27" s="39"/>
      <c r="BGY27" s="39"/>
      <c r="BGZ27" s="39"/>
      <c r="BHA27" s="39"/>
      <c r="BHB27" s="39"/>
      <c r="BHC27" s="39"/>
      <c r="BHD27" s="39"/>
      <c r="BHE27" s="39"/>
      <c r="BHF27" s="39"/>
      <c r="BHG27" s="39"/>
      <c r="BHH27" s="39"/>
      <c r="BHI27" s="39"/>
      <c r="BHJ27" s="39"/>
      <c r="BHK27" s="39"/>
      <c r="BHL27" s="39"/>
      <c r="BHM27" s="39"/>
      <c r="BHN27" s="39"/>
      <c r="BHO27" s="39"/>
      <c r="BHP27" s="39"/>
      <c r="BHQ27" s="39"/>
      <c r="BHR27" s="39"/>
      <c r="BHS27" s="39"/>
      <c r="BHT27" s="39"/>
      <c r="BHU27" s="39"/>
      <c r="BHV27" s="39"/>
      <c r="BHW27" s="39"/>
      <c r="BHX27" s="39"/>
      <c r="BHY27" s="39"/>
      <c r="BHZ27" s="39"/>
      <c r="BIA27" s="39"/>
      <c r="BIB27" s="39"/>
      <c r="BIC27" s="39"/>
      <c r="BID27" s="39"/>
      <c r="BIE27" s="39"/>
      <c r="BIF27" s="39"/>
      <c r="BIG27" s="39"/>
      <c r="BIH27" s="39"/>
      <c r="BII27" s="39"/>
      <c r="BIJ27" s="39"/>
      <c r="BIK27" s="39"/>
      <c r="BIL27" s="39"/>
      <c r="BIM27" s="39"/>
      <c r="BIN27" s="39"/>
      <c r="BIO27" s="39"/>
      <c r="BIP27" s="39"/>
      <c r="BIQ27" s="39"/>
      <c r="BIR27" s="39"/>
      <c r="BIS27" s="39"/>
      <c r="BIT27" s="39"/>
      <c r="BIU27" s="39"/>
      <c r="BIV27" s="39"/>
      <c r="BIW27" s="39"/>
      <c r="BIX27" s="39"/>
      <c r="BIY27" s="39"/>
      <c r="BIZ27" s="39"/>
      <c r="BJA27" s="39"/>
      <c r="BJB27" s="39"/>
      <c r="BJC27" s="39"/>
      <c r="BJD27" s="39"/>
      <c r="BJE27" s="39"/>
      <c r="BJF27" s="39"/>
      <c r="BJG27" s="39"/>
      <c r="BJH27" s="39"/>
      <c r="BJI27" s="39"/>
      <c r="BJJ27" s="39"/>
      <c r="BJK27" s="39"/>
      <c r="BJL27" s="39"/>
      <c r="BJM27" s="39"/>
      <c r="BJN27" s="39"/>
      <c r="BJO27" s="39"/>
      <c r="BJP27" s="39"/>
      <c r="BJQ27" s="39"/>
      <c r="BJR27" s="39"/>
      <c r="BJS27" s="39"/>
      <c r="BJT27" s="39"/>
      <c r="BJU27" s="39"/>
      <c r="BJV27" s="39"/>
      <c r="BJW27" s="39"/>
      <c r="BJX27" s="39"/>
      <c r="BJY27" s="39"/>
      <c r="BJZ27" s="39"/>
      <c r="BKA27" s="39"/>
      <c r="BKB27" s="39"/>
      <c r="BKC27" s="39"/>
      <c r="BKD27" s="39"/>
      <c r="BKE27" s="39"/>
      <c r="BKF27" s="39"/>
      <c r="BKG27" s="39"/>
      <c r="BKH27" s="39"/>
      <c r="BKI27" s="39"/>
      <c r="BKJ27" s="39"/>
      <c r="BKK27" s="39"/>
      <c r="BKL27" s="39"/>
      <c r="BKM27" s="39"/>
      <c r="BKN27" s="39"/>
      <c r="BKO27" s="39"/>
      <c r="BKP27" s="39"/>
      <c r="BKQ27" s="39"/>
      <c r="BKR27" s="39"/>
      <c r="BKS27" s="39"/>
      <c r="BKT27" s="39"/>
      <c r="BKU27" s="39"/>
      <c r="BKV27" s="39"/>
      <c r="BKW27" s="39"/>
      <c r="BKX27" s="39"/>
      <c r="BKY27" s="39"/>
      <c r="BKZ27" s="39"/>
      <c r="BLA27" s="39"/>
      <c r="BLB27" s="39"/>
      <c r="BLC27" s="39"/>
      <c r="BLD27" s="39"/>
      <c r="BLE27" s="39"/>
      <c r="BLF27" s="39"/>
      <c r="BLG27" s="39"/>
      <c r="BLH27" s="39"/>
      <c r="BLI27" s="39"/>
      <c r="BLJ27" s="39"/>
      <c r="BLK27" s="39"/>
      <c r="BLL27" s="39"/>
      <c r="BLM27" s="39"/>
      <c r="BLN27" s="39"/>
      <c r="BLO27" s="39"/>
      <c r="BLP27" s="39"/>
      <c r="BLQ27" s="39"/>
      <c r="BLR27" s="39"/>
      <c r="BLS27" s="39"/>
      <c r="BLT27" s="39"/>
      <c r="BLU27" s="39"/>
      <c r="BLV27" s="39"/>
      <c r="BLW27" s="39"/>
      <c r="BLX27" s="39"/>
      <c r="BLY27" s="39"/>
      <c r="BLZ27" s="39"/>
      <c r="BMA27" s="39"/>
      <c r="BMB27" s="39"/>
      <c r="BMC27" s="39"/>
      <c r="BMD27" s="39"/>
      <c r="BME27" s="39"/>
      <c r="BMF27" s="39"/>
      <c r="BMG27" s="39"/>
      <c r="BMH27" s="39"/>
      <c r="BMI27" s="39"/>
      <c r="BMJ27" s="39"/>
      <c r="BMK27" s="39"/>
      <c r="BML27" s="39"/>
      <c r="BMM27" s="39"/>
      <c r="BMN27" s="39"/>
      <c r="BMO27" s="39"/>
      <c r="BMP27" s="39"/>
      <c r="BMQ27" s="39"/>
      <c r="BMR27" s="39"/>
      <c r="BMS27" s="39"/>
      <c r="BMT27" s="39"/>
      <c r="BMU27" s="39"/>
      <c r="BMV27" s="39"/>
      <c r="BMW27" s="39"/>
      <c r="BMX27" s="39"/>
      <c r="BMY27" s="39"/>
      <c r="BMZ27" s="39"/>
      <c r="BNA27" s="39"/>
      <c r="BNB27" s="39"/>
      <c r="BNC27" s="39"/>
      <c r="BND27" s="39"/>
      <c r="BNE27" s="39"/>
      <c r="BNF27" s="39"/>
      <c r="BNG27" s="39"/>
      <c r="BNH27" s="39"/>
      <c r="BNI27" s="39"/>
      <c r="BNJ27" s="39"/>
      <c r="BNK27" s="39"/>
      <c r="BNL27" s="39"/>
      <c r="BNM27" s="39"/>
      <c r="BNN27" s="39"/>
      <c r="BNO27" s="39"/>
      <c r="BNP27" s="39"/>
      <c r="BNQ27" s="39"/>
      <c r="BNR27" s="39"/>
      <c r="BNS27" s="39"/>
      <c r="BNT27" s="39"/>
      <c r="BNU27" s="39"/>
      <c r="BNV27" s="39"/>
      <c r="BNW27" s="39"/>
      <c r="BNX27" s="39"/>
      <c r="BNY27" s="39"/>
      <c r="BNZ27" s="39"/>
      <c r="BOA27" s="39"/>
      <c r="BOB27" s="39"/>
      <c r="BOC27" s="39"/>
      <c r="BOD27" s="39"/>
      <c r="BOE27" s="39"/>
      <c r="BOF27" s="39"/>
      <c r="BOG27" s="39"/>
      <c r="BOH27" s="39"/>
      <c r="BOI27" s="39"/>
      <c r="BOJ27" s="39"/>
      <c r="BOK27" s="39"/>
      <c r="BOL27" s="39"/>
      <c r="BOM27" s="39"/>
      <c r="BON27" s="39"/>
      <c r="BOO27" s="39"/>
      <c r="BOP27" s="39"/>
      <c r="BOQ27" s="39"/>
      <c r="BOR27" s="39"/>
      <c r="BOS27" s="39"/>
      <c r="BOT27" s="39"/>
      <c r="BOU27" s="39"/>
      <c r="BOV27" s="39"/>
      <c r="BOW27" s="39"/>
      <c r="BOX27" s="39"/>
      <c r="BOY27" s="39"/>
      <c r="BOZ27" s="39"/>
      <c r="BPA27" s="39"/>
      <c r="BPB27" s="39"/>
      <c r="BPC27" s="39"/>
      <c r="BPD27" s="39"/>
      <c r="BPE27" s="39"/>
      <c r="BPF27" s="39"/>
      <c r="BPG27" s="39"/>
      <c r="BPH27" s="39"/>
      <c r="BPI27" s="39"/>
      <c r="BPJ27" s="39"/>
      <c r="BPK27" s="39"/>
      <c r="BPL27" s="39"/>
      <c r="BPM27" s="39"/>
      <c r="BPN27" s="39"/>
      <c r="BPO27" s="39"/>
      <c r="BPP27" s="39"/>
      <c r="BPQ27" s="39"/>
      <c r="BPR27" s="39"/>
      <c r="BPS27" s="39"/>
      <c r="BPT27" s="39"/>
      <c r="BPU27" s="39"/>
      <c r="BPV27" s="39"/>
      <c r="BPW27" s="39"/>
      <c r="BPX27" s="39"/>
      <c r="BPY27" s="39"/>
      <c r="BPZ27" s="39"/>
      <c r="BQA27" s="39"/>
      <c r="BQB27" s="39"/>
      <c r="BQC27" s="39"/>
      <c r="BQD27" s="39"/>
      <c r="BQE27" s="39"/>
      <c r="BQF27" s="39"/>
      <c r="BQG27" s="39"/>
      <c r="BQH27" s="39"/>
      <c r="BQI27" s="39"/>
      <c r="BQJ27" s="39"/>
      <c r="BQK27" s="39"/>
      <c r="BQL27" s="39"/>
      <c r="BQM27" s="39"/>
      <c r="BQN27" s="39"/>
      <c r="BQO27" s="39"/>
      <c r="BQP27" s="39"/>
      <c r="BQQ27" s="39"/>
      <c r="BQR27" s="39"/>
      <c r="BQS27" s="39"/>
      <c r="BQT27" s="39"/>
      <c r="BQU27" s="39"/>
      <c r="BQV27" s="39"/>
      <c r="BQW27" s="39"/>
      <c r="BQX27" s="39"/>
      <c r="BQY27" s="39"/>
      <c r="BQZ27" s="39"/>
      <c r="BRA27" s="39"/>
      <c r="BRB27" s="39"/>
      <c r="BRC27" s="39"/>
      <c r="BRD27" s="39"/>
      <c r="BRE27" s="39"/>
      <c r="BRF27" s="39"/>
      <c r="BRG27" s="39"/>
      <c r="BRH27" s="39"/>
      <c r="BRI27" s="39"/>
      <c r="BRJ27" s="39"/>
      <c r="BRK27" s="39"/>
      <c r="BRL27" s="39"/>
      <c r="BRM27" s="39"/>
      <c r="BRN27" s="39"/>
      <c r="BRO27" s="39"/>
      <c r="BRP27" s="39"/>
      <c r="BRQ27" s="39"/>
      <c r="BRR27" s="39"/>
      <c r="BRS27" s="39"/>
      <c r="BRT27" s="39"/>
      <c r="BRU27" s="39"/>
      <c r="BRV27" s="39"/>
      <c r="BRW27" s="39"/>
      <c r="BRX27" s="39"/>
      <c r="BRY27" s="39"/>
      <c r="BRZ27" s="39"/>
      <c r="BSA27" s="39"/>
      <c r="BSB27" s="39"/>
      <c r="BSC27" s="39"/>
      <c r="BSD27" s="39"/>
      <c r="BSE27" s="39"/>
      <c r="BSF27" s="39"/>
      <c r="BSG27" s="39"/>
      <c r="BSH27" s="39"/>
      <c r="BSI27" s="39"/>
      <c r="BSJ27" s="39"/>
      <c r="BSK27" s="39"/>
      <c r="BSL27" s="39"/>
      <c r="BSM27" s="39"/>
      <c r="BSN27" s="39"/>
      <c r="BSO27" s="39"/>
      <c r="BSP27" s="39"/>
      <c r="BSQ27" s="39"/>
      <c r="BSR27" s="39"/>
      <c r="BSS27" s="39"/>
      <c r="BST27" s="39"/>
      <c r="BSU27" s="39"/>
      <c r="BSV27" s="39"/>
      <c r="BSW27" s="39"/>
      <c r="BSX27" s="39"/>
      <c r="BSY27" s="39"/>
      <c r="BSZ27" s="39"/>
      <c r="BTA27" s="39"/>
      <c r="BTB27" s="39"/>
      <c r="BTC27" s="39"/>
      <c r="BTD27" s="39"/>
      <c r="BTE27" s="39"/>
      <c r="BTF27" s="39"/>
      <c r="BTG27" s="39"/>
      <c r="BTH27" s="39"/>
      <c r="BTI27" s="39"/>
      <c r="BTJ27" s="39"/>
      <c r="BTK27" s="39"/>
      <c r="BTL27" s="39"/>
      <c r="BTM27" s="39"/>
      <c r="BTN27" s="39"/>
      <c r="BTO27" s="39"/>
      <c r="BTP27" s="39"/>
      <c r="BTQ27" s="39"/>
      <c r="BTR27" s="39"/>
      <c r="BTS27" s="39"/>
      <c r="BTT27" s="39"/>
      <c r="BTU27" s="39"/>
      <c r="BTV27" s="39"/>
      <c r="BTW27" s="39"/>
      <c r="BTX27" s="39"/>
      <c r="BTY27" s="39"/>
      <c r="BTZ27" s="39"/>
      <c r="BUA27" s="39"/>
      <c r="BUB27" s="39"/>
      <c r="BUC27" s="39"/>
      <c r="BUD27" s="39"/>
      <c r="BUE27" s="39"/>
      <c r="BUF27" s="39"/>
      <c r="BUG27" s="39"/>
      <c r="BUH27" s="39"/>
      <c r="BUI27" s="39"/>
      <c r="BUJ27" s="39"/>
      <c r="BUK27" s="39"/>
      <c r="BUL27" s="39"/>
      <c r="BUM27" s="39"/>
      <c r="BUN27" s="39"/>
      <c r="BUO27" s="39"/>
      <c r="BUP27" s="39"/>
      <c r="BUQ27" s="39"/>
      <c r="BUR27" s="39"/>
      <c r="BUS27" s="39"/>
      <c r="BUT27" s="39"/>
      <c r="BUU27" s="39"/>
      <c r="BUV27" s="39"/>
      <c r="BUW27" s="39"/>
      <c r="BUX27" s="39"/>
      <c r="BUY27" s="39"/>
      <c r="BUZ27" s="39"/>
      <c r="BVA27" s="39"/>
      <c r="BVB27" s="39"/>
      <c r="BVC27" s="39"/>
      <c r="BVD27" s="39"/>
      <c r="BVE27" s="39"/>
      <c r="BVF27" s="39"/>
      <c r="BVG27" s="39"/>
      <c r="BVH27" s="39"/>
      <c r="BVI27" s="39"/>
      <c r="BVJ27" s="39"/>
      <c r="BVK27" s="39"/>
      <c r="BVL27" s="39"/>
      <c r="BVM27" s="39"/>
      <c r="BVN27" s="39"/>
      <c r="BVO27" s="39"/>
      <c r="BVP27" s="39"/>
      <c r="BVQ27" s="39"/>
      <c r="BVR27" s="39"/>
      <c r="BVS27" s="39"/>
      <c r="BVT27" s="39"/>
      <c r="BVU27" s="39"/>
      <c r="BVV27" s="39"/>
      <c r="BVW27" s="39"/>
      <c r="BVX27" s="39"/>
      <c r="BVY27" s="39"/>
      <c r="BVZ27" s="39"/>
      <c r="BWA27" s="39"/>
      <c r="BWB27" s="39"/>
      <c r="BWC27" s="39"/>
      <c r="BWD27" s="39"/>
      <c r="BWE27" s="39"/>
      <c r="BWF27" s="39"/>
      <c r="BWG27" s="39"/>
      <c r="BWH27" s="39"/>
      <c r="BWI27" s="39"/>
      <c r="BWJ27" s="39"/>
      <c r="BWK27" s="39"/>
      <c r="BWL27" s="39"/>
      <c r="BWM27" s="39"/>
      <c r="BWN27" s="39"/>
      <c r="BWO27" s="39"/>
      <c r="BWP27" s="39"/>
      <c r="BWQ27" s="39"/>
      <c r="BWR27" s="39"/>
      <c r="BWS27" s="39"/>
      <c r="BWT27" s="39"/>
      <c r="BWU27" s="39"/>
      <c r="BWV27" s="39"/>
      <c r="BWW27" s="39"/>
      <c r="BWX27" s="39"/>
      <c r="BWY27" s="39"/>
      <c r="BWZ27" s="39"/>
      <c r="BXA27" s="39"/>
      <c r="BXB27" s="39"/>
      <c r="BXC27" s="39"/>
      <c r="BXD27" s="39"/>
      <c r="BXE27" s="39"/>
      <c r="BXF27" s="39"/>
      <c r="BXG27" s="39"/>
      <c r="BXH27" s="39"/>
      <c r="BXI27" s="39"/>
      <c r="BXJ27" s="39"/>
      <c r="BXK27" s="39"/>
      <c r="BXL27" s="39"/>
      <c r="BXM27" s="39"/>
      <c r="BXN27" s="39"/>
      <c r="BXO27" s="39"/>
      <c r="BXP27" s="39"/>
      <c r="BXQ27" s="39"/>
      <c r="BXR27" s="39"/>
      <c r="BXS27" s="39"/>
      <c r="BXT27" s="39"/>
      <c r="BXU27" s="39"/>
      <c r="BXV27" s="39"/>
      <c r="BXW27" s="39"/>
      <c r="BXX27" s="39"/>
      <c r="BXY27" s="39"/>
      <c r="BXZ27" s="39"/>
      <c r="BYA27" s="39"/>
      <c r="BYB27" s="39"/>
      <c r="BYC27" s="39"/>
      <c r="BYD27" s="39"/>
      <c r="BYE27" s="39"/>
      <c r="BYF27" s="39"/>
      <c r="BYG27" s="39"/>
      <c r="BYH27" s="39"/>
      <c r="BYI27" s="39"/>
      <c r="BYJ27" s="39"/>
      <c r="BYK27" s="39"/>
      <c r="BYL27" s="39"/>
      <c r="BYM27" s="39"/>
      <c r="BYN27" s="39"/>
      <c r="BYO27" s="39"/>
      <c r="BYP27" s="39"/>
      <c r="BYQ27" s="39"/>
      <c r="BYR27" s="39"/>
      <c r="BYS27" s="39"/>
      <c r="BYT27" s="39"/>
      <c r="BYU27" s="39"/>
      <c r="BYV27" s="39"/>
      <c r="BYW27" s="39"/>
      <c r="BYX27" s="39"/>
      <c r="BYY27" s="39"/>
      <c r="BYZ27" s="39"/>
      <c r="BZA27" s="39"/>
      <c r="BZB27" s="39"/>
      <c r="BZC27" s="39"/>
      <c r="BZD27" s="39"/>
      <c r="BZE27" s="39"/>
      <c r="BZF27" s="39"/>
      <c r="BZG27" s="39"/>
      <c r="BZH27" s="39"/>
      <c r="BZI27" s="39"/>
      <c r="BZJ27" s="39"/>
      <c r="BZK27" s="39"/>
      <c r="BZL27" s="39"/>
      <c r="BZM27" s="39"/>
      <c r="BZN27" s="39"/>
      <c r="BZO27" s="39"/>
      <c r="BZP27" s="39"/>
      <c r="BZQ27" s="39"/>
      <c r="BZR27" s="39"/>
      <c r="BZS27" s="39"/>
      <c r="BZT27" s="39"/>
      <c r="BZU27" s="39"/>
      <c r="BZV27" s="39"/>
      <c r="BZW27" s="39"/>
      <c r="BZX27" s="39"/>
      <c r="BZY27" s="39"/>
      <c r="BZZ27" s="39"/>
      <c r="CAA27" s="39"/>
      <c r="CAB27" s="39"/>
      <c r="CAC27" s="39"/>
      <c r="CAD27" s="39"/>
      <c r="CAE27" s="39"/>
      <c r="CAF27" s="39"/>
      <c r="CAG27" s="39"/>
      <c r="CAH27" s="39"/>
      <c r="CAI27" s="39"/>
      <c r="CAJ27" s="39"/>
      <c r="CAK27" s="39"/>
      <c r="CAL27" s="39"/>
      <c r="CAM27" s="39"/>
      <c r="CAN27" s="39"/>
      <c r="CAO27" s="39"/>
      <c r="CAP27" s="39"/>
      <c r="CAQ27" s="39"/>
      <c r="CAR27" s="39"/>
      <c r="CAS27" s="39"/>
      <c r="CAT27" s="39"/>
      <c r="CAU27" s="39"/>
      <c r="CAV27" s="39"/>
      <c r="CAW27" s="39"/>
      <c r="CAX27" s="39"/>
      <c r="CAY27" s="39"/>
      <c r="CAZ27" s="39"/>
      <c r="CBA27" s="39"/>
      <c r="CBB27" s="39"/>
      <c r="CBC27" s="39"/>
      <c r="CBD27" s="39"/>
      <c r="CBE27" s="39"/>
      <c r="CBF27" s="39"/>
      <c r="CBG27" s="39"/>
      <c r="CBH27" s="39"/>
      <c r="CBI27" s="39"/>
      <c r="CBJ27" s="39"/>
      <c r="CBK27" s="39"/>
      <c r="CBL27" s="39"/>
      <c r="CBM27" s="39"/>
      <c r="CBN27" s="39"/>
      <c r="CBO27" s="39"/>
      <c r="CBP27" s="39"/>
      <c r="CBQ27" s="39"/>
      <c r="CBR27" s="39"/>
      <c r="CBS27" s="39"/>
      <c r="CBT27" s="39"/>
      <c r="CBU27" s="39"/>
      <c r="CBV27" s="39"/>
      <c r="CBW27" s="39"/>
      <c r="CBX27" s="39"/>
      <c r="CBY27" s="39"/>
      <c r="CBZ27" s="39"/>
      <c r="CCA27" s="39"/>
      <c r="CCB27" s="39"/>
      <c r="CCC27" s="39"/>
      <c r="CCD27" s="39"/>
      <c r="CCE27" s="39"/>
      <c r="CCF27" s="39"/>
      <c r="CCG27" s="39"/>
      <c r="CCH27" s="39"/>
      <c r="CCI27" s="39"/>
      <c r="CCJ27" s="39"/>
      <c r="CCK27" s="39"/>
      <c r="CCL27" s="39"/>
      <c r="CCM27" s="39"/>
      <c r="CCN27" s="39"/>
      <c r="CCO27" s="39"/>
      <c r="CCP27" s="39"/>
      <c r="CCQ27" s="39"/>
      <c r="CCR27" s="39"/>
      <c r="CCS27" s="39"/>
      <c r="CCT27" s="39"/>
      <c r="CCU27" s="39"/>
      <c r="CCV27" s="39"/>
      <c r="CCW27" s="39"/>
      <c r="CCX27" s="39"/>
      <c r="CCY27" s="39"/>
      <c r="CCZ27" s="39"/>
      <c r="CDA27" s="39"/>
      <c r="CDB27" s="39"/>
      <c r="CDC27" s="39"/>
      <c r="CDD27" s="39"/>
      <c r="CDE27" s="39"/>
      <c r="CDF27" s="39"/>
      <c r="CDG27" s="39"/>
      <c r="CDH27" s="39"/>
      <c r="CDI27" s="39"/>
      <c r="CDJ27" s="39"/>
      <c r="CDK27" s="39"/>
      <c r="CDL27" s="39"/>
      <c r="CDM27" s="39"/>
      <c r="CDN27" s="39"/>
      <c r="CDO27" s="39"/>
      <c r="CDP27" s="39"/>
      <c r="CDQ27" s="39"/>
      <c r="CDR27" s="39"/>
      <c r="CDS27" s="39"/>
      <c r="CDT27" s="39"/>
      <c r="CDU27" s="39"/>
      <c r="CDV27" s="39"/>
      <c r="CDW27" s="39"/>
      <c r="CDX27" s="39"/>
      <c r="CDY27" s="39"/>
      <c r="CDZ27" s="39"/>
      <c r="CEA27" s="39"/>
      <c r="CEB27" s="39"/>
      <c r="CEC27" s="39"/>
      <c r="CED27" s="39"/>
      <c r="CEE27" s="39"/>
      <c r="CEF27" s="39"/>
      <c r="CEG27" s="39"/>
      <c r="CEH27" s="39"/>
      <c r="CEI27" s="39"/>
      <c r="CEJ27" s="39"/>
      <c r="CEK27" s="39"/>
      <c r="CEL27" s="39"/>
      <c r="CEM27" s="39"/>
      <c r="CEN27" s="39"/>
      <c r="CEO27" s="39"/>
      <c r="CEP27" s="39"/>
      <c r="CEQ27" s="39"/>
      <c r="CER27" s="39"/>
      <c r="CES27" s="39"/>
      <c r="CET27" s="39"/>
      <c r="CEU27" s="39"/>
      <c r="CEV27" s="39"/>
      <c r="CEW27" s="39"/>
      <c r="CEX27" s="39"/>
      <c r="CEY27" s="39"/>
      <c r="CEZ27" s="39"/>
      <c r="CFA27" s="39"/>
      <c r="CFB27" s="39"/>
      <c r="CFC27" s="39"/>
      <c r="CFD27" s="39"/>
      <c r="CFE27" s="39"/>
      <c r="CFF27" s="39"/>
      <c r="CFG27" s="39"/>
      <c r="CFH27" s="39"/>
      <c r="CFI27" s="39"/>
      <c r="CFJ27" s="39"/>
      <c r="CFK27" s="39"/>
      <c r="CFL27" s="39"/>
      <c r="CFM27" s="39"/>
      <c r="CFN27" s="39"/>
      <c r="CFO27" s="39"/>
      <c r="CFP27" s="39"/>
      <c r="CFQ27" s="39"/>
      <c r="CFR27" s="39"/>
      <c r="CFS27" s="39"/>
      <c r="CFT27" s="39"/>
      <c r="CFU27" s="39"/>
      <c r="CFV27" s="39"/>
      <c r="CFW27" s="39"/>
      <c r="CFX27" s="39"/>
      <c r="CFY27" s="39"/>
      <c r="CFZ27" s="39"/>
      <c r="CGA27" s="39"/>
      <c r="CGB27" s="39"/>
      <c r="CGC27" s="39"/>
      <c r="CGD27" s="39"/>
      <c r="CGE27" s="39"/>
      <c r="CGF27" s="39"/>
      <c r="CGG27" s="39"/>
      <c r="CGH27" s="39"/>
      <c r="CGI27" s="39"/>
      <c r="CGJ27" s="39"/>
      <c r="CGK27" s="39"/>
      <c r="CGL27" s="39"/>
      <c r="CGM27" s="39"/>
      <c r="CGN27" s="39"/>
      <c r="CGO27" s="39"/>
      <c r="CGP27" s="39"/>
      <c r="CGQ27" s="39"/>
      <c r="CGR27" s="39"/>
      <c r="CGS27" s="39"/>
      <c r="CGT27" s="39"/>
      <c r="CGU27" s="39"/>
      <c r="CGV27" s="39"/>
      <c r="CGW27" s="39"/>
      <c r="CGX27" s="39"/>
      <c r="CGY27" s="39"/>
      <c r="CGZ27" s="39"/>
      <c r="CHA27" s="39"/>
      <c r="CHB27" s="39"/>
      <c r="CHC27" s="39"/>
      <c r="CHD27" s="39"/>
      <c r="CHE27" s="39"/>
      <c r="CHF27" s="39"/>
      <c r="CHG27" s="39"/>
      <c r="CHH27" s="39"/>
      <c r="CHI27" s="39"/>
      <c r="CHJ27" s="39"/>
      <c r="CHK27" s="39"/>
      <c r="CHL27" s="39"/>
      <c r="CHM27" s="39"/>
      <c r="CHN27" s="39"/>
      <c r="CHO27" s="39"/>
      <c r="CHP27" s="39"/>
      <c r="CHQ27" s="39"/>
      <c r="CHR27" s="39"/>
      <c r="CHS27" s="39"/>
      <c r="CHT27" s="39"/>
      <c r="CHU27" s="39"/>
      <c r="CHV27" s="39"/>
      <c r="CHW27" s="39"/>
      <c r="CHX27" s="39"/>
      <c r="CHY27" s="39"/>
      <c r="CHZ27" s="39"/>
      <c r="CIA27" s="39"/>
      <c r="CIB27" s="39"/>
      <c r="CIC27" s="39"/>
      <c r="CID27" s="39"/>
      <c r="CIE27" s="39"/>
      <c r="CIF27" s="39"/>
      <c r="CIG27" s="39"/>
      <c r="CIH27" s="39"/>
      <c r="CII27" s="39"/>
      <c r="CIJ27" s="39"/>
      <c r="CIK27" s="39"/>
      <c r="CIL27" s="39"/>
      <c r="CIM27" s="39"/>
      <c r="CIN27" s="39"/>
      <c r="CIO27" s="39"/>
      <c r="CIP27" s="39"/>
      <c r="CIQ27" s="39"/>
      <c r="CIR27" s="39"/>
      <c r="CIS27" s="39"/>
      <c r="CIT27" s="39"/>
      <c r="CIU27" s="39"/>
      <c r="CIV27" s="39"/>
      <c r="CIW27" s="39"/>
      <c r="CIX27" s="39"/>
      <c r="CIY27" s="39"/>
      <c r="CIZ27" s="39"/>
      <c r="CJA27" s="39"/>
      <c r="CJB27" s="39"/>
      <c r="CJC27" s="39"/>
      <c r="CJD27" s="39"/>
      <c r="CJE27" s="39"/>
      <c r="CJF27" s="39"/>
      <c r="CJG27" s="39"/>
      <c r="CJH27" s="39"/>
      <c r="CJI27" s="39"/>
      <c r="CJJ27" s="39"/>
      <c r="CJK27" s="39"/>
      <c r="CJL27" s="39"/>
      <c r="CJM27" s="39"/>
      <c r="CJN27" s="39"/>
      <c r="CJO27" s="39"/>
      <c r="CJP27" s="39"/>
      <c r="CJQ27" s="39"/>
      <c r="CJR27" s="39"/>
      <c r="CJS27" s="39"/>
      <c r="CJT27" s="39"/>
      <c r="CJU27" s="39"/>
      <c r="CJV27" s="39"/>
      <c r="CJW27" s="39"/>
      <c r="CJX27" s="39"/>
      <c r="CJY27" s="39"/>
      <c r="CJZ27" s="39"/>
      <c r="CKA27" s="39"/>
      <c r="CKB27" s="39"/>
      <c r="CKC27" s="39"/>
      <c r="CKD27" s="39"/>
      <c r="CKE27" s="39"/>
      <c r="CKF27" s="39"/>
      <c r="CKG27" s="39"/>
      <c r="CKH27" s="39"/>
      <c r="CKI27" s="39"/>
      <c r="CKJ27" s="39"/>
      <c r="CKK27" s="39"/>
      <c r="CKL27" s="39"/>
      <c r="CKM27" s="39"/>
      <c r="CKN27" s="39"/>
      <c r="CKO27" s="39"/>
      <c r="CKP27" s="39"/>
      <c r="CKQ27" s="39"/>
      <c r="CKR27" s="39"/>
      <c r="CKS27" s="39"/>
      <c r="CKT27" s="39"/>
      <c r="CKU27" s="39"/>
      <c r="CKV27" s="39"/>
      <c r="CKW27" s="39"/>
      <c r="CKX27" s="39"/>
      <c r="CKY27" s="39"/>
      <c r="CKZ27" s="39"/>
      <c r="CLA27" s="39"/>
      <c r="CLB27" s="39"/>
      <c r="CLC27" s="39"/>
      <c r="CLD27" s="39"/>
      <c r="CLE27" s="39"/>
      <c r="CLF27" s="39"/>
      <c r="CLG27" s="39"/>
      <c r="CLH27" s="39"/>
      <c r="CLI27" s="39"/>
      <c r="CLJ27" s="39"/>
      <c r="CLK27" s="39"/>
      <c r="CLL27" s="39"/>
      <c r="CLM27" s="39"/>
      <c r="CLN27" s="39"/>
      <c r="CLO27" s="39"/>
      <c r="CLP27" s="39"/>
      <c r="CLQ27" s="39"/>
      <c r="CLR27" s="39"/>
      <c r="CLS27" s="39"/>
      <c r="CLT27" s="39"/>
      <c r="CLU27" s="39"/>
      <c r="CLV27" s="39"/>
      <c r="CLW27" s="39"/>
      <c r="CLX27" s="39"/>
      <c r="CLY27" s="39"/>
      <c r="CLZ27" s="39"/>
      <c r="CMA27" s="39"/>
      <c r="CMB27" s="39"/>
      <c r="CMC27" s="39"/>
      <c r="CMD27" s="39"/>
      <c r="CME27" s="39"/>
      <c r="CMF27" s="39"/>
      <c r="CMG27" s="39"/>
      <c r="CMH27" s="39"/>
      <c r="CMI27" s="39"/>
      <c r="CMJ27" s="39"/>
      <c r="CMK27" s="39"/>
      <c r="CML27" s="39"/>
      <c r="CMM27" s="39"/>
      <c r="CMN27" s="39"/>
      <c r="CMO27" s="39"/>
      <c r="CMP27" s="39"/>
      <c r="CMQ27" s="39"/>
      <c r="CMR27" s="39"/>
      <c r="CMS27" s="39"/>
      <c r="CMT27" s="39"/>
      <c r="CMU27" s="39"/>
      <c r="CMV27" s="39"/>
      <c r="CMW27" s="39"/>
      <c r="CMX27" s="39"/>
      <c r="CMY27" s="39"/>
      <c r="CMZ27" s="39"/>
      <c r="CNA27" s="39"/>
      <c r="CNB27" s="39"/>
      <c r="CNC27" s="39"/>
      <c r="CND27" s="39"/>
      <c r="CNE27" s="39"/>
      <c r="CNF27" s="39"/>
      <c r="CNG27" s="39"/>
      <c r="CNH27" s="39"/>
      <c r="CNI27" s="39"/>
      <c r="CNJ27" s="39"/>
      <c r="CNK27" s="39"/>
      <c r="CNL27" s="39"/>
      <c r="CNM27" s="39"/>
      <c r="CNN27" s="39"/>
      <c r="CNO27" s="39"/>
      <c r="CNP27" s="39"/>
      <c r="CNQ27" s="39"/>
      <c r="CNR27" s="39"/>
      <c r="CNS27" s="39"/>
      <c r="CNT27" s="39"/>
      <c r="CNU27" s="39"/>
      <c r="CNV27" s="39"/>
      <c r="CNW27" s="39"/>
      <c r="CNX27" s="39"/>
      <c r="CNY27" s="39"/>
      <c r="CNZ27" s="39"/>
      <c r="COA27" s="39"/>
      <c r="COB27" s="39"/>
      <c r="COC27" s="39"/>
      <c r="COD27" s="39"/>
      <c r="COE27" s="39"/>
      <c r="COF27" s="39"/>
      <c r="COG27" s="39"/>
      <c r="COH27" s="39"/>
      <c r="COI27" s="39"/>
      <c r="COJ27" s="39"/>
      <c r="COK27" s="39"/>
      <c r="COL27" s="39"/>
      <c r="COM27" s="39"/>
      <c r="CON27" s="39"/>
      <c r="COO27" s="39"/>
      <c r="COP27" s="39"/>
      <c r="COQ27" s="39"/>
      <c r="COR27" s="39"/>
      <c r="COS27" s="39"/>
      <c r="COT27" s="39"/>
      <c r="COU27" s="39"/>
      <c r="COV27" s="39"/>
      <c r="COW27" s="39"/>
      <c r="COX27" s="39"/>
      <c r="COY27" s="39"/>
      <c r="COZ27" s="39"/>
      <c r="CPA27" s="39"/>
      <c r="CPB27" s="39"/>
      <c r="CPC27" s="39"/>
      <c r="CPD27" s="39"/>
      <c r="CPE27" s="39"/>
      <c r="CPF27" s="39"/>
      <c r="CPG27" s="39"/>
      <c r="CPH27" s="39"/>
      <c r="CPI27" s="39"/>
      <c r="CPJ27" s="39"/>
      <c r="CPK27" s="39"/>
      <c r="CPL27" s="39"/>
      <c r="CPM27" s="39"/>
      <c r="CPN27" s="39"/>
      <c r="CPO27" s="39"/>
      <c r="CPP27" s="39"/>
      <c r="CPQ27" s="39"/>
      <c r="CPR27" s="39"/>
      <c r="CPS27" s="39"/>
      <c r="CPT27" s="39"/>
      <c r="CPU27" s="39"/>
      <c r="CPV27" s="39"/>
      <c r="CPW27" s="39"/>
      <c r="CPX27" s="39"/>
      <c r="CPY27" s="39"/>
      <c r="CPZ27" s="39"/>
      <c r="CQA27" s="39"/>
      <c r="CQB27" s="39"/>
      <c r="CQC27" s="39"/>
      <c r="CQD27" s="39"/>
      <c r="CQE27" s="39"/>
      <c r="CQF27" s="39"/>
      <c r="CQG27" s="39"/>
      <c r="CQH27" s="39"/>
      <c r="CQI27" s="39"/>
      <c r="CQJ27" s="39"/>
      <c r="CQK27" s="39"/>
      <c r="CQL27" s="39"/>
      <c r="CQM27" s="39"/>
      <c r="CQN27" s="39"/>
      <c r="CQO27" s="39"/>
      <c r="CQP27" s="39"/>
      <c r="CQQ27" s="39"/>
      <c r="CQR27" s="39"/>
      <c r="CQS27" s="39"/>
      <c r="CQT27" s="39"/>
      <c r="CQU27" s="39"/>
      <c r="CQV27" s="39"/>
      <c r="CQW27" s="39"/>
      <c r="CQX27" s="39"/>
      <c r="CQY27" s="39"/>
      <c r="CQZ27" s="39"/>
      <c r="CRA27" s="39"/>
      <c r="CRB27" s="39"/>
      <c r="CRC27" s="39"/>
      <c r="CRD27" s="39"/>
      <c r="CRE27" s="39"/>
      <c r="CRF27" s="39"/>
      <c r="CRG27" s="39"/>
      <c r="CRH27" s="39"/>
      <c r="CRI27" s="39"/>
      <c r="CRJ27" s="39"/>
      <c r="CRK27" s="39"/>
      <c r="CRL27" s="39"/>
      <c r="CRM27" s="39"/>
      <c r="CRN27" s="39"/>
      <c r="CRO27" s="39"/>
      <c r="CRP27" s="39"/>
      <c r="CRQ27" s="39"/>
      <c r="CRR27" s="39"/>
      <c r="CRS27" s="39"/>
      <c r="CRT27" s="39"/>
      <c r="CRU27" s="39"/>
      <c r="CRV27" s="39"/>
      <c r="CRW27" s="39"/>
      <c r="CRX27" s="39"/>
      <c r="CRY27" s="39"/>
      <c r="CRZ27" s="39"/>
      <c r="CSA27" s="39"/>
      <c r="CSB27" s="39"/>
      <c r="CSC27" s="39"/>
      <c r="CSD27" s="39"/>
      <c r="CSE27" s="39"/>
      <c r="CSF27" s="39"/>
      <c r="CSG27" s="39"/>
      <c r="CSH27" s="39"/>
      <c r="CSI27" s="39"/>
      <c r="CSJ27" s="39"/>
      <c r="CSK27" s="39"/>
      <c r="CSL27" s="39"/>
      <c r="CSM27" s="39"/>
      <c r="CSN27" s="39"/>
      <c r="CSO27" s="39"/>
      <c r="CSP27" s="39"/>
      <c r="CSQ27" s="39"/>
      <c r="CSR27" s="39"/>
      <c r="CSS27" s="39"/>
      <c r="CST27" s="39"/>
      <c r="CSU27" s="39"/>
      <c r="CSV27" s="39"/>
      <c r="CSW27" s="39"/>
      <c r="CSX27" s="39"/>
      <c r="CSY27" s="39"/>
      <c r="CSZ27" s="39"/>
      <c r="CTA27" s="39"/>
      <c r="CTB27" s="39"/>
      <c r="CTC27" s="39"/>
      <c r="CTD27" s="39"/>
      <c r="CTE27" s="39"/>
      <c r="CTF27" s="39"/>
      <c r="CTG27" s="39"/>
      <c r="CTH27" s="39"/>
      <c r="CTI27" s="39"/>
      <c r="CTJ27" s="39"/>
      <c r="CTK27" s="39"/>
      <c r="CTL27" s="39"/>
      <c r="CTM27" s="39"/>
      <c r="CTN27" s="39"/>
      <c r="CTO27" s="39"/>
      <c r="CTP27" s="39"/>
      <c r="CTQ27" s="39"/>
      <c r="CTR27" s="39"/>
      <c r="CTS27" s="39"/>
      <c r="CTT27" s="39"/>
      <c r="CTU27" s="39"/>
      <c r="CTV27" s="39"/>
      <c r="CTW27" s="39"/>
      <c r="CTX27" s="39"/>
      <c r="CTY27" s="39"/>
      <c r="CTZ27" s="39"/>
      <c r="CUA27" s="39"/>
      <c r="CUB27" s="39"/>
      <c r="CUC27" s="39"/>
      <c r="CUD27" s="39"/>
      <c r="CUE27" s="39"/>
      <c r="CUF27" s="39"/>
      <c r="CUG27" s="39"/>
      <c r="CUH27" s="39"/>
      <c r="CUI27" s="39"/>
      <c r="CUJ27" s="39"/>
      <c r="CUK27" s="39"/>
      <c r="CUL27" s="39"/>
      <c r="CUM27" s="39"/>
      <c r="CUN27" s="39"/>
      <c r="CUO27" s="39"/>
      <c r="CUP27" s="39"/>
      <c r="CUQ27" s="39"/>
      <c r="CUR27" s="39"/>
      <c r="CUS27" s="39"/>
      <c r="CUT27" s="39"/>
      <c r="CUU27" s="39"/>
      <c r="CUV27" s="39"/>
      <c r="CUW27" s="39"/>
      <c r="CUX27" s="39"/>
      <c r="CUY27" s="39"/>
      <c r="CUZ27" s="39"/>
      <c r="CVA27" s="39"/>
      <c r="CVB27" s="39"/>
      <c r="CVC27" s="39"/>
      <c r="CVD27" s="39"/>
      <c r="CVE27" s="39"/>
      <c r="CVF27" s="39"/>
      <c r="CVG27" s="39"/>
      <c r="CVH27" s="39"/>
      <c r="CVI27" s="39"/>
      <c r="CVJ27" s="39"/>
      <c r="CVK27" s="39"/>
      <c r="CVL27" s="39"/>
      <c r="CVM27" s="39"/>
      <c r="CVN27" s="39"/>
      <c r="CVO27" s="39"/>
      <c r="CVP27" s="39"/>
      <c r="CVQ27" s="39"/>
      <c r="CVR27" s="39"/>
      <c r="CVS27" s="39"/>
      <c r="CVT27" s="39"/>
      <c r="CVU27" s="39"/>
      <c r="CVV27" s="39"/>
      <c r="CVW27" s="39"/>
      <c r="CVX27" s="39"/>
      <c r="CVY27" s="39"/>
      <c r="CVZ27" s="39"/>
      <c r="CWA27" s="39"/>
      <c r="CWB27" s="39"/>
      <c r="CWC27" s="39"/>
      <c r="CWD27" s="39"/>
      <c r="CWE27" s="39"/>
      <c r="CWF27" s="39"/>
      <c r="CWG27" s="39"/>
      <c r="CWH27" s="39"/>
      <c r="CWI27" s="39"/>
      <c r="CWJ27" s="39"/>
      <c r="CWK27" s="39"/>
      <c r="CWL27" s="39"/>
      <c r="CWM27" s="39"/>
      <c r="CWN27" s="39"/>
      <c r="CWO27" s="39"/>
      <c r="CWP27" s="39"/>
      <c r="CWQ27" s="39"/>
      <c r="CWR27" s="39"/>
      <c r="CWS27" s="39"/>
      <c r="CWT27" s="39"/>
      <c r="CWU27" s="39"/>
      <c r="CWV27" s="39"/>
      <c r="CWW27" s="39"/>
      <c r="CWX27" s="39"/>
      <c r="CWY27" s="39"/>
      <c r="CWZ27" s="39"/>
      <c r="CXA27" s="39"/>
      <c r="CXB27" s="39"/>
      <c r="CXC27" s="39"/>
      <c r="CXD27" s="39"/>
      <c r="CXE27" s="39"/>
      <c r="CXF27" s="39"/>
      <c r="CXG27" s="39"/>
      <c r="CXH27" s="39"/>
      <c r="CXI27" s="39"/>
      <c r="CXJ27" s="39"/>
      <c r="CXK27" s="39"/>
      <c r="CXL27" s="39"/>
      <c r="CXM27" s="39"/>
      <c r="CXN27" s="39"/>
      <c r="CXO27" s="39"/>
      <c r="CXP27" s="39"/>
      <c r="CXQ27" s="39"/>
      <c r="CXR27" s="39"/>
      <c r="CXS27" s="39"/>
      <c r="CXT27" s="39"/>
      <c r="CXU27" s="39"/>
      <c r="CXV27" s="39"/>
      <c r="CXW27" s="39"/>
      <c r="CXX27" s="39"/>
      <c r="CXY27" s="39"/>
      <c r="CXZ27" s="39"/>
      <c r="CYA27" s="39"/>
      <c r="CYB27" s="39"/>
      <c r="CYC27" s="39"/>
      <c r="CYD27" s="39"/>
      <c r="CYE27" s="39"/>
      <c r="CYF27" s="39"/>
      <c r="CYG27" s="39"/>
      <c r="CYH27" s="39"/>
      <c r="CYI27" s="39"/>
      <c r="CYJ27" s="39"/>
      <c r="CYK27" s="39"/>
      <c r="CYL27" s="39"/>
      <c r="CYM27" s="39"/>
      <c r="CYN27" s="39"/>
      <c r="CYO27" s="39"/>
      <c r="CYP27" s="39"/>
      <c r="CYQ27" s="39"/>
      <c r="CYR27" s="39"/>
      <c r="CYS27" s="39"/>
      <c r="CYT27" s="39"/>
      <c r="CYU27" s="39"/>
      <c r="CYV27" s="39"/>
      <c r="CYW27" s="39"/>
      <c r="CYX27" s="39"/>
      <c r="CYY27" s="39"/>
      <c r="CYZ27" s="39"/>
      <c r="CZA27" s="39"/>
      <c r="CZB27" s="39"/>
      <c r="CZC27" s="39"/>
      <c r="CZD27" s="39"/>
      <c r="CZE27" s="39"/>
      <c r="CZF27" s="39"/>
      <c r="CZG27" s="39"/>
      <c r="CZH27" s="39"/>
      <c r="CZI27" s="39"/>
      <c r="CZJ27" s="39"/>
      <c r="CZK27" s="39"/>
      <c r="CZL27" s="39"/>
      <c r="CZM27" s="39"/>
      <c r="CZN27" s="39"/>
      <c r="CZO27" s="39"/>
      <c r="CZP27" s="39"/>
      <c r="CZQ27" s="39"/>
      <c r="CZR27" s="39"/>
      <c r="CZS27" s="39"/>
      <c r="CZT27" s="39"/>
      <c r="CZU27" s="39"/>
      <c r="CZV27" s="39"/>
      <c r="CZW27" s="39"/>
      <c r="CZX27" s="39"/>
      <c r="CZY27" s="39"/>
      <c r="CZZ27" s="39"/>
      <c r="DAA27" s="39"/>
      <c r="DAB27" s="39"/>
      <c r="DAC27" s="39"/>
      <c r="DAD27" s="39"/>
      <c r="DAE27" s="39"/>
      <c r="DAF27" s="39"/>
      <c r="DAG27" s="39"/>
      <c r="DAH27" s="39"/>
      <c r="DAI27" s="39"/>
      <c r="DAJ27" s="39"/>
      <c r="DAK27" s="39"/>
      <c r="DAL27" s="39"/>
      <c r="DAM27" s="39"/>
      <c r="DAN27" s="39"/>
      <c r="DAO27" s="39"/>
      <c r="DAP27" s="39"/>
      <c r="DAQ27" s="39"/>
      <c r="DAR27" s="39"/>
      <c r="DAS27" s="39"/>
      <c r="DAT27" s="39"/>
      <c r="DAU27" s="39"/>
      <c r="DAV27" s="39"/>
      <c r="DAW27" s="39"/>
      <c r="DAX27" s="39"/>
      <c r="DAY27" s="39"/>
      <c r="DAZ27" s="39"/>
      <c r="DBA27" s="39"/>
      <c r="DBB27" s="39"/>
      <c r="DBC27" s="39"/>
      <c r="DBD27" s="39"/>
      <c r="DBE27" s="39"/>
      <c r="DBF27" s="39"/>
      <c r="DBG27" s="39"/>
      <c r="DBH27" s="39"/>
      <c r="DBI27" s="39"/>
      <c r="DBJ27" s="39"/>
      <c r="DBK27" s="39"/>
      <c r="DBL27" s="39"/>
      <c r="DBM27" s="39"/>
      <c r="DBN27" s="39"/>
      <c r="DBO27" s="39"/>
      <c r="DBP27" s="39"/>
      <c r="DBQ27" s="39"/>
      <c r="DBR27" s="39"/>
      <c r="DBS27" s="39"/>
      <c r="DBT27" s="39"/>
      <c r="DBU27" s="39"/>
      <c r="DBV27" s="39"/>
      <c r="DBW27" s="39"/>
      <c r="DBX27" s="39"/>
      <c r="DBY27" s="39"/>
      <c r="DBZ27" s="39"/>
      <c r="DCA27" s="39"/>
      <c r="DCB27" s="39"/>
      <c r="DCC27" s="39"/>
      <c r="DCD27" s="39"/>
      <c r="DCE27" s="39"/>
      <c r="DCF27" s="39"/>
      <c r="DCG27" s="39"/>
      <c r="DCH27" s="39"/>
      <c r="DCI27" s="39"/>
      <c r="DCJ27" s="39"/>
      <c r="DCK27" s="39"/>
      <c r="DCL27" s="39"/>
      <c r="DCM27" s="39"/>
      <c r="DCN27" s="39"/>
      <c r="DCO27" s="39"/>
      <c r="DCP27" s="39"/>
      <c r="DCQ27" s="39"/>
      <c r="DCR27" s="39"/>
      <c r="DCS27" s="39"/>
      <c r="DCT27" s="39"/>
      <c r="DCU27" s="39"/>
      <c r="DCV27" s="39"/>
      <c r="DCW27" s="39"/>
      <c r="DCX27" s="39"/>
      <c r="DCY27" s="39"/>
      <c r="DCZ27" s="39"/>
      <c r="DDA27" s="39"/>
      <c r="DDB27" s="39"/>
      <c r="DDC27" s="39"/>
      <c r="DDD27" s="39"/>
      <c r="DDE27" s="39"/>
      <c r="DDF27" s="39"/>
      <c r="DDG27" s="39"/>
      <c r="DDH27" s="39"/>
      <c r="DDI27" s="39"/>
      <c r="DDJ27" s="39"/>
      <c r="DDK27" s="39"/>
      <c r="DDL27" s="39"/>
      <c r="DDM27" s="39"/>
      <c r="DDN27" s="39"/>
      <c r="DDO27" s="39"/>
      <c r="DDP27" s="39"/>
      <c r="DDQ27" s="39"/>
      <c r="DDR27" s="39"/>
      <c r="DDS27" s="39"/>
      <c r="DDT27" s="39"/>
      <c r="DDU27" s="39"/>
      <c r="DDV27" s="39"/>
      <c r="DDW27" s="39"/>
      <c r="DDX27" s="39"/>
      <c r="DDY27" s="39"/>
      <c r="DDZ27" s="39"/>
      <c r="DEA27" s="39"/>
      <c r="DEB27" s="39"/>
      <c r="DEC27" s="39"/>
      <c r="DED27" s="39"/>
      <c r="DEE27" s="39"/>
      <c r="DEF27" s="39"/>
      <c r="DEG27" s="39"/>
      <c r="DEH27" s="39"/>
      <c r="DEI27" s="39"/>
      <c r="DEJ27" s="39"/>
      <c r="DEK27" s="39"/>
      <c r="DEL27" s="39"/>
      <c r="DEM27" s="39"/>
      <c r="DEN27" s="39"/>
      <c r="DEO27" s="39"/>
      <c r="DEP27" s="39"/>
      <c r="DEQ27" s="39"/>
      <c r="DER27" s="39"/>
      <c r="DES27" s="39"/>
      <c r="DET27" s="39"/>
      <c r="DEU27" s="39"/>
      <c r="DEV27" s="39"/>
      <c r="DEW27" s="39"/>
      <c r="DEX27" s="39"/>
      <c r="DEY27" s="39"/>
      <c r="DEZ27" s="39"/>
      <c r="DFA27" s="39"/>
      <c r="DFB27" s="39"/>
      <c r="DFC27" s="39"/>
      <c r="DFD27" s="39"/>
      <c r="DFE27" s="39"/>
      <c r="DFF27" s="39"/>
      <c r="DFG27" s="39"/>
      <c r="DFH27" s="39"/>
      <c r="DFI27" s="39"/>
      <c r="DFJ27" s="39"/>
      <c r="DFK27" s="39"/>
      <c r="DFL27" s="39"/>
      <c r="DFM27" s="39"/>
      <c r="DFN27" s="39"/>
      <c r="DFO27" s="39"/>
      <c r="DFP27" s="39"/>
      <c r="DFQ27" s="39"/>
      <c r="DFR27" s="39"/>
      <c r="DFS27" s="39"/>
      <c r="DFT27" s="39"/>
    </row>
    <row r="28" spans="1:2880" s="39" customFormat="1" ht="183.75" customHeight="1">
      <c r="A28" s="12">
        <v>234</v>
      </c>
      <c r="B28" s="13" t="s">
        <v>16</v>
      </c>
      <c r="C28" s="41" t="s">
        <v>26</v>
      </c>
      <c r="D28" s="4" t="s">
        <v>21</v>
      </c>
      <c r="E28" s="42" t="s">
        <v>9</v>
      </c>
      <c r="F28" s="4"/>
      <c r="G28" s="43" t="s">
        <v>116</v>
      </c>
      <c r="H28" s="14"/>
      <c r="I28" s="23" t="s">
        <v>114</v>
      </c>
      <c r="J28" s="15"/>
    </row>
    <row r="29" spans="1:2880" s="39" customFormat="1" ht="208.5" customHeight="1">
      <c r="A29" s="44">
        <v>234</v>
      </c>
      <c r="B29" s="13" t="s">
        <v>16</v>
      </c>
      <c r="C29" s="41" t="s">
        <v>25</v>
      </c>
      <c r="D29" s="45" t="s">
        <v>22</v>
      </c>
      <c r="E29" s="46" t="s">
        <v>10</v>
      </c>
      <c r="F29" s="45"/>
      <c r="G29" s="43" t="s">
        <v>116</v>
      </c>
      <c r="H29" s="14"/>
      <c r="I29" s="23" t="s">
        <v>114</v>
      </c>
      <c r="J29" s="15"/>
    </row>
    <row r="30" spans="1:2880" s="40" customFormat="1" ht="22.5" customHeight="1">
      <c r="A30" s="54"/>
      <c r="B30" s="36" t="s">
        <v>19</v>
      </c>
      <c r="C30" s="37"/>
      <c r="D30" s="37"/>
      <c r="E30" s="37"/>
      <c r="F30" s="37"/>
      <c r="G30" s="37"/>
      <c r="H30" s="37"/>
      <c r="I30" s="37"/>
      <c r="J30" s="38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  <c r="JH30" s="39"/>
      <c r="JI30" s="39"/>
      <c r="JJ30" s="39"/>
      <c r="JK30" s="39"/>
      <c r="JL30" s="39"/>
      <c r="JM30" s="39"/>
      <c r="JN30" s="39"/>
      <c r="JO30" s="39"/>
      <c r="JP30" s="39"/>
      <c r="JQ30" s="39"/>
      <c r="JR30" s="39"/>
      <c r="JS30" s="39"/>
      <c r="JT30" s="39"/>
      <c r="JU30" s="39"/>
      <c r="JV30" s="39"/>
      <c r="JW30" s="39"/>
      <c r="JX30" s="39"/>
      <c r="JY30" s="39"/>
      <c r="JZ30" s="39"/>
      <c r="KA30" s="39"/>
      <c r="KB30" s="39"/>
      <c r="KC30" s="39"/>
      <c r="KD30" s="39"/>
      <c r="KE30" s="39"/>
      <c r="KF30" s="39"/>
      <c r="KG30" s="39"/>
      <c r="KH30" s="39"/>
      <c r="KI30" s="39"/>
      <c r="KJ30" s="39"/>
      <c r="KK30" s="39"/>
      <c r="KL30" s="39"/>
      <c r="KM30" s="39"/>
      <c r="KN30" s="39"/>
      <c r="KO30" s="39"/>
      <c r="KP30" s="39"/>
      <c r="KQ30" s="39"/>
      <c r="KR30" s="39"/>
      <c r="KS30" s="39"/>
      <c r="KT30" s="39"/>
      <c r="KU30" s="39"/>
      <c r="KV30" s="39"/>
      <c r="KW30" s="39"/>
      <c r="KX30" s="39"/>
      <c r="KY30" s="39"/>
      <c r="KZ30" s="39"/>
      <c r="LA30" s="39"/>
      <c r="LB30" s="39"/>
      <c r="LC30" s="39"/>
      <c r="LD30" s="39"/>
      <c r="LE30" s="39"/>
      <c r="LF30" s="39"/>
      <c r="LG30" s="39"/>
      <c r="LH30" s="39"/>
      <c r="LI30" s="39"/>
      <c r="LJ30" s="39"/>
      <c r="LK30" s="39"/>
      <c r="LL30" s="39"/>
      <c r="LM30" s="39"/>
      <c r="LN30" s="39"/>
      <c r="LO30" s="39"/>
      <c r="LP30" s="39"/>
      <c r="LQ30" s="39"/>
      <c r="LR30" s="39"/>
      <c r="LS30" s="39"/>
      <c r="LT30" s="39"/>
      <c r="LU30" s="39"/>
      <c r="LV30" s="39"/>
      <c r="LW30" s="39"/>
      <c r="LX30" s="39"/>
      <c r="LY30" s="39"/>
      <c r="LZ30" s="39"/>
      <c r="MA30" s="39"/>
      <c r="MB30" s="39"/>
      <c r="MC30" s="39"/>
      <c r="MD30" s="39"/>
      <c r="ME30" s="39"/>
      <c r="MF30" s="39"/>
      <c r="MG30" s="39"/>
      <c r="MH30" s="39"/>
      <c r="MI30" s="39"/>
      <c r="MJ30" s="39"/>
      <c r="MK30" s="39"/>
      <c r="ML30" s="39"/>
      <c r="MM30" s="39"/>
      <c r="MN30" s="39"/>
      <c r="MO30" s="39"/>
      <c r="MP30" s="39"/>
      <c r="MQ30" s="39"/>
      <c r="MR30" s="39"/>
      <c r="MS30" s="39"/>
      <c r="MT30" s="39"/>
      <c r="MU30" s="39"/>
      <c r="MV30" s="39"/>
      <c r="MW30" s="39"/>
      <c r="MX30" s="39"/>
      <c r="MY30" s="39"/>
      <c r="MZ30" s="39"/>
      <c r="NA30" s="39"/>
      <c r="NB30" s="39"/>
      <c r="NC30" s="39"/>
      <c r="ND30" s="39"/>
      <c r="NE30" s="39"/>
      <c r="NF30" s="39"/>
      <c r="NG30" s="39"/>
      <c r="NH30" s="39"/>
      <c r="NI30" s="39"/>
      <c r="NJ30" s="39"/>
      <c r="NK30" s="39"/>
      <c r="NL30" s="39"/>
      <c r="NM30" s="39"/>
      <c r="NN30" s="39"/>
      <c r="NO30" s="39"/>
      <c r="NP30" s="39"/>
      <c r="NQ30" s="39"/>
      <c r="NR30" s="39"/>
      <c r="NS30" s="39"/>
      <c r="NT30" s="39"/>
      <c r="NU30" s="39"/>
      <c r="NV30" s="39"/>
      <c r="NW30" s="39"/>
      <c r="NX30" s="39"/>
      <c r="NY30" s="39"/>
      <c r="NZ30" s="39"/>
      <c r="OA30" s="39"/>
      <c r="OB30" s="39"/>
      <c r="OC30" s="39"/>
      <c r="OD30" s="39"/>
      <c r="OE30" s="39"/>
      <c r="OF30" s="39"/>
      <c r="OG30" s="39"/>
      <c r="OH30" s="39"/>
      <c r="OI30" s="39"/>
      <c r="OJ30" s="39"/>
      <c r="OK30" s="39"/>
      <c r="OL30" s="39"/>
      <c r="OM30" s="39"/>
      <c r="ON30" s="39"/>
      <c r="OO30" s="39"/>
      <c r="OP30" s="39"/>
      <c r="OQ30" s="39"/>
      <c r="OR30" s="39"/>
      <c r="OS30" s="39"/>
      <c r="OT30" s="39"/>
      <c r="OU30" s="39"/>
      <c r="OV30" s="39"/>
      <c r="OW30" s="39"/>
      <c r="OX30" s="39"/>
      <c r="OY30" s="39"/>
      <c r="OZ30" s="39"/>
      <c r="PA30" s="39"/>
      <c r="PB30" s="39"/>
      <c r="PC30" s="39"/>
      <c r="PD30" s="39"/>
      <c r="PE30" s="39"/>
      <c r="PF30" s="39"/>
      <c r="PG30" s="39"/>
      <c r="PH30" s="39"/>
      <c r="PI30" s="39"/>
      <c r="PJ30" s="39"/>
      <c r="PK30" s="39"/>
      <c r="PL30" s="39"/>
      <c r="PM30" s="39"/>
      <c r="PN30" s="39"/>
      <c r="PO30" s="39"/>
      <c r="PP30" s="39"/>
      <c r="PQ30" s="39"/>
      <c r="PR30" s="39"/>
      <c r="PS30" s="39"/>
      <c r="PT30" s="39"/>
      <c r="PU30" s="39"/>
      <c r="PV30" s="39"/>
      <c r="PW30" s="39"/>
      <c r="PX30" s="39"/>
      <c r="PY30" s="39"/>
      <c r="PZ30" s="39"/>
      <c r="QA30" s="39"/>
      <c r="QB30" s="39"/>
      <c r="QC30" s="39"/>
      <c r="QD30" s="39"/>
      <c r="QE30" s="39"/>
      <c r="QF30" s="39"/>
      <c r="QG30" s="39"/>
      <c r="QH30" s="39"/>
      <c r="QI30" s="39"/>
      <c r="QJ30" s="39"/>
      <c r="QK30" s="39"/>
      <c r="QL30" s="39"/>
      <c r="QM30" s="39"/>
      <c r="QN30" s="39"/>
      <c r="QO30" s="39"/>
      <c r="QP30" s="39"/>
      <c r="QQ30" s="39"/>
      <c r="QR30" s="39"/>
      <c r="QS30" s="39"/>
      <c r="QT30" s="39"/>
      <c r="QU30" s="39"/>
      <c r="QV30" s="39"/>
      <c r="QW30" s="39"/>
      <c r="QX30" s="39"/>
      <c r="QY30" s="39"/>
      <c r="QZ30" s="39"/>
      <c r="RA30" s="39"/>
      <c r="RB30" s="39"/>
      <c r="RC30" s="39"/>
      <c r="RD30" s="39"/>
      <c r="RE30" s="39"/>
      <c r="RF30" s="39"/>
      <c r="RG30" s="39"/>
      <c r="RH30" s="39"/>
      <c r="RI30" s="39"/>
      <c r="RJ30" s="39"/>
      <c r="RK30" s="39"/>
      <c r="RL30" s="39"/>
      <c r="RM30" s="39"/>
      <c r="RN30" s="39"/>
      <c r="RO30" s="39"/>
      <c r="RP30" s="39"/>
      <c r="RQ30" s="39"/>
      <c r="RR30" s="39"/>
      <c r="RS30" s="39"/>
      <c r="RT30" s="39"/>
      <c r="RU30" s="39"/>
      <c r="RV30" s="39"/>
      <c r="RW30" s="39"/>
      <c r="RX30" s="39"/>
      <c r="RY30" s="39"/>
      <c r="RZ30" s="39"/>
      <c r="SA30" s="39"/>
      <c r="SB30" s="39"/>
      <c r="SC30" s="39"/>
      <c r="SD30" s="39"/>
      <c r="SE30" s="39"/>
      <c r="SF30" s="39"/>
      <c r="SG30" s="39"/>
      <c r="SH30" s="39"/>
      <c r="SI30" s="39"/>
      <c r="SJ30" s="39"/>
      <c r="SK30" s="39"/>
      <c r="SL30" s="39"/>
      <c r="SM30" s="39"/>
      <c r="SN30" s="39"/>
      <c r="SO30" s="39"/>
      <c r="SP30" s="39"/>
      <c r="SQ30" s="39"/>
      <c r="SR30" s="39"/>
      <c r="SS30" s="39"/>
      <c r="ST30" s="39"/>
      <c r="SU30" s="39"/>
      <c r="SV30" s="39"/>
      <c r="SW30" s="39"/>
      <c r="SX30" s="39"/>
      <c r="SY30" s="39"/>
      <c r="SZ30" s="39"/>
      <c r="TA30" s="39"/>
      <c r="TB30" s="39"/>
      <c r="TC30" s="39"/>
      <c r="TD30" s="39"/>
      <c r="TE30" s="39"/>
      <c r="TF30" s="39"/>
      <c r="TG30" s="39"/>
      <c r="TH30" s="39"/>
      <c r="TI30" s="39"/>
      <c r="TJ30" s="39"/>
      <c r="TK30" s="39"/>
      <c r="TL30" s="39"/>
      <c r="TM30" s="39"/>
      <c r="TN30" s="39"/>
      <c r="TO30" s="39"/>
      <c r="TP30" s="39"/>
      <c r="TQ30" s="39"/>
      <c r="TR30" s="39"/>
      <c r="TS30" s="39"/>
      <c r="TT30" s="39"/>
      <c r="TU30" s="39"/>
      <c r="TV30" s="39"/>
      <c r="TW30" s="39"/>
      <c r="TX30" s="39"/>
      <c r="TY30" s="39"/>
      <c r="TZ30" s="39"/>
      <c r="UA30" s="39"/>
      <c r="UB30" s="39"/>
      <c r="UC30" s="39"/>
      <c r="UD30" s="39"/>
      <c r="UE30" s="39"/>
      <c r="UF30" s="39"/>
      <c r="UG30" s="39"/>
      <c r="UH30" s="39"/>
      <c r="UI30" s="39"/>
      <c r="UJ30" s="39"/>
      <c r="UK30" s="39"/>
      <c r="UL30" s="39"/>
      <c r="UM30" s="39"/>
      <c r="UN30" s="39"/>
      <c r="UO30" s="39"/>
      <c r="UP30" s="39"/>
      <c r="UQ30" s="39"/>
      <c r="UR30" s="39"/>
      <c r="US30" s="39"/>
      <c r="UT30" s="39"/>
      <c r="UU30" s="39"/>
      <c r="UV30" s="39"/>
      <c r="UW30" s="39"/>
      <c r="UX30" s="39"/>
      <c r="UY30" s="39"/>
      <c r="UZ30" s="39"/>
      <c r="VA30" s="39"/>
      <c r="VB30" s="39"/>
      <c r="VC30" s="39"/>
      <c r="VD30" s="39"/>
      <c r="VE30" s="39"/>
      <c r="VF30" s="39"/>
      <c r="VG30" s="39"/>
      <c r="VH30" s="39"/>
      <c r="VI30" s="39"/>
      <c r="VJ30" s="39"/>
      <c r="VK30" s="39"/>
      <c r="VL30" s="39"/>
      <c r="VM30" s="39"/>
      <c r="VN30" s="39"/>
      <c r="VO30" s="39"/>
      <c r="VP30" s="39"/>
      <c r="VQ30" s="39"/>
      <c r="VR30" s="39"/>
      <c r="VS30" s="39"/>
      <c r="VT30" s="39"/>
      <c r="VU30" s="39"/>
      <c r="VV30" s="39"/>
      <c r="VW30" s="39"/>
      <c r="VX30" s="39"/>
      <c r="VY30" s="39"/>
      <c r="VZ30" s="39"/>
      <c r="WA30" s="39"/>
      <c r="WB30" s="39"/>
      <c r="WC30" s="39"/>
      <c r="WD30" s="39"/>
      <c r="WE30" s="39"/>
      <c r="WF30" s="39"/>
      <c r="WG30" s="39"/>
      <c r="WH30" s="39"/>
      <c r="WI30" s="39"/>
      <c r="WJ30" s="39"/>
      <c r="WK30" s="39"/>
      <c r="WL30" s="39"/>
      <c r="WM30" s="39"/>
      <c r="WN30" s="39"/>
      <c r="WO30" s="39"/>
      <c r="WP30" s="39"/>
      <c r="WQ30" s="39"/>
      <c r="WR30" s="39"/>
      <c r="WS30" s="39"/>
      <c r="WT30" s="39"/>
      <c r="WU30" s="39"/>
      <c r="WV30" s="39"/>
      <c r="WW30" s="39"/>
      <c r="WX30" s="39"/>
      <c r="WY30" s="39"/>
      <c r="WZ30" s="39"/>
      <c r="XA30" s="39"/>
      <c r="XB30" s="39"/>
      <c r="XC30" s="39"/>
      <c r="XD30" s="39"/>
      <c r="XE30" s="39"/>
      <c r="XF30" s="39"/>
      <c r="XG30" s="39"/>
      <c r="XH30" s="39"/>
      <c r="XI30" s="39"/>
      <c r="XJ30" s="39"/>
      <c r="XK30" s="39"/>
      <c r="XL30" s="39"/>
      <c r="XM30" s="39"/>
      <c r="XN30" s="39"/>
      <c r="XO30" s="39"/>
      <c r="XP30" s="39"/>
      <c r="XQ30" s="39"/>
      <c r="XR30" s="39"/>
      <c r="XS30" s="39"/>
      <c r="XT30" s="39"/>
      <c r="XU30" s="39"/>
      <c r="XV30" s="39"/>
      <c r="XW30" s="39"/>
      <c r="XX30" s="39"/>
      <c r="XY30" s="39"/>
      <c r="XZ30" s="39"/>
      <c r="YA30" s="39"/>
      <c r="YB30" s="39"/>
      <c r="YC30" s="39"/>
      <c r="YD30" s="39"/>
      <c r="YE30" s="39"/>
      <c r="YF30" s="39"/>
      <c r="YG30" s="39"/>
      <c r="YH30" s="39"/>
      <c r="YI30" s="39"/>
      <c r="YJ30" s="39"/>
      <c r="YK30" s="39"/>
      <c r="YL30" s="39"/>
      <c r="YM30" s="39"/>
      <c r="YN30" s="39"/>
      <c r="YO30" s="39"/>
      <c r="YP30" s="39"/>
      <c r="YQ30" s="39"/>
      <c r="YR30" s="39"/>
      <c r="YS30" s="39"/>
      <c r="YT30" s="39"/>
      <c r="YU30" s="39"/>
      <c r="YV30" s="39"/>
      <c r="YW30" s="39"/>
      <c r="YX30" s="39"/>
      <c r="YY30" s="39"/>
      <c r="YZ30" s="39"/>
      <c r="ZA30" s="39"/>
      <c r="ZB30" s="39"/>
      <c r="ZC30" s="39"/>
      <c r="ZD30" s="39"/>
      <c r="ZE30" s="39"/>
      <c r="ZF30" s="39"/>
      <c r="ZG30" s="39"/>
      <c r="ZH30" s="39"/>
      <c r="ZI30" s="39"/>
      <c r="ZJ30" s="39"/>
      <c r="ZK30" s="39"/>
      <c r="ZL30" s="39"/>
      <c r="ZM30" s="39"/>
      <c r="ZN30" s="39"/>
      <c r="ZO30" s="39"/>
      <c r="ZP30" s="39"/>
      <c r="ZQ30" s="39"/>
      <c r="ZR30" s="39"/>
      <c r="ZS30" s="39"/>
      <c r="ZT30" s="39"/>
      <c r="ZU30" s="39"/>
      <c r="ZV30" s="39"/>
      <c r="ZW30" s="39"/>
      <c r="ZX30" s="39"/>
      <c r="ZY30" s="39"/>
      <c r="ZZ30" s="39"/>
      <c r="AAA30" s="39"/>
      <c r="AAB30" s="39"/>
      <c r="AAC30" s="39"/>
      <c r="AAD30" s="39"/>
      <c r="AAE30" s="39"/>
      <c r="AAF30" s="39"/>
      <c r="AAG30" s="39"/>
      <c r="AAH30" s="39"/>
      <c r="AAI30" s="39"/>
      <c r="AAJ30" s="39"/>
      <c r="AAK30" s="39"/>
      <c r="AAL30" s="39"/>
      <c r="AAM30" s="39"/>
      <c r="AAN30" s="39"/>
      <c r="AAO30" s="39"/>
      <c r="AAP30" s="39"/>
      <c r="AAQ30" s="39"/>
      <c r="AAR30" s="39"/>
      <c r="AAS30" s="39"/>
      <c r="AAT30" s="39"/>
      <c r="AAU30" s="39"/>
      <c r="AAV30" s="39"/>
      <c r="AAW30" s="39"/>
      <c r="AAX30" s="39"/>
      <c r="AAY30" s="39"/>
      <c r="AAZ30" s="39"/>
      <c r="ABA30" s="39"/>
      <c r="ABB30" s="39"/>
      <c r="ABC30" s="39"/>
      <c r="ABD30" s="39"/>
      <c r="ABE30" s="39"/>
      <c r="ABF30" s="39"/>
      <c r="ABG30" s="39"/>
      <c r="ABH30" s="39"/>
      <c r="ABI30" s="39"/>
      <c r="ABJ30" s="39"/>
      <c r="ABK30" s="39"/>
      <c r="ABL30" s="39"/>
      <c r="ABM30" s="39"/>
      <c r="ABN30" s="39"/>
      <c r="ABO30" s="39"/>
      <c r="ABP30" s="39"/>
      <c r="ABQ30" s="39"/>
      <c r="ABR30" s="39"/>
      <c r="ABS30" s="39"/>
      <c r="ABT30" s="39"/>
      <c r="ABU30" s="39"/>
      <c r="ABV30" s="39"/>
      <c r="ABW30" s="39"/>
      <c r="ABX30" s="39"/>
      <c r="ABY30" s="39"/>
      <c r="ABZ30" s="39"/>
      <c r="ACA30" s="39"/>
      <c r="ACB30" s="39"/>
      <c r="ACC30" s="39"/>
      <c r="ACD30" s="39"/>
      <c r="ACE30" s="39"/>
      <c r="ACF30" s="39"/>
      <c r="ACG30" s="39"/>
      <c r="ACH30" s="39"/>
      <c r="ACI30" s="39"/>
      <c r="ACJ30" s="39"/>
      <c r="ACK30" s="39"/>
      <c r="ACL30" s="39"/>
      <c r="ACM30" s="39"/>
      <c r="ACN30" s="39"/>
      <c r="ACO30" s="39"/>
      <c r="ACP30" s="39"/>
      <c r="ACQ30" s="39"/>
      <c r="ACR30" s="39"/>
      <c r="ACS30" s="39"/>
      <c r="ACT30" s="39"/>
      <c r="ACU30" s="39"/>
      <c r="ACV30" s="39"/>
      <c r="ACW30" s="39"/>
      <c r="ACX30" s="39"/>
      <c r="ACY30" s="39"/>
      <c r="ACZ30" s="39"/>
      <c r="ADA30" s="39"/>
      <c r="ADB30" s="39"/>
      <c r="ADC30" s="39"/>
      <c r="ADD30" s="39"/>
      <c r="ADE30" s="39"/>
      <c r="ADF30" s="39"/>
      <c r="ADG30" s="39"/>
      <c r="ADH30" s="39"/>
      <c r="ADI30" s="39"/>
      <c r="ADJ30" s="39"/>
      <c r="ADK30" s="39"/>
      <c r="ADL30" s="39"/>
      <c r="ADM30" s="39"/>
      <c r="ADN30" s="39"/>
      <c r="ADO30" s="39"/>
      <c r="ADP30" s="39"/>
      <c r="ADQ30" s="39"/>
      <c r="ADR30" s="39"/>
      <c r="ADS30" s="39"/>
      <c r="ADT30" s="39"/>
      <c r="ADU30" s="39"/>
      <c r="ADV30" s="39"/>
      <c r="ADW30" s="39"/>
      <c r="ADX30" s="39"/>
      <c r="ADY30" s="39"/>
      <c r="ADZ30" s="39"/>
      <c r="AEA30" s="39"/>
      <c r="AEB30" s="39"/>
      <c r="AEC30" s="39"/>
      <c r="AED30" s="39"/>
      <c r="AEE30" s="39"/>
      <c r="AEF30" s="39"/>
      <c r="AEG30" s="39"/>
      <c r="AEH30" s="39"/>
      <c r="AEI30" s="39"/>
      <c r="AEJ30" s="39"/>
      <c r="AEK30" s="39"/>
      <c r="AEL30" s="39"/>
      <c r="AEM30" s="39"/>
      <c r="AEN30" s="39"/>
      <c r="AEO30" s="39"/>
      <c r="AEP30" s="39"/>
      <c r="AEQ30" s="39"/>
      <c r="AER30" s="39"/>
      <c r="AES30" s="39"/>
      <c r="AET30" s="39"/>
      <c r="AEU30" s="39"/>
      <c r="AEV30" s="39"/>
      <c r="AEW30" s="39"/>
      <c r="AEX30" s="39"/>
      <c r="AEY30" s="39"/>
      <c r="AEZ30" s="39"/>
      <c r="AFA30" s="39"/>
      <c r="AFB30" s="39"/>
      <c r="AFC30" s="39"/>
      <c r="AFD30" s="39"/>
      <c r="AFE30" s="39"/>
      <c r="AFF30" s="39"/>
      <c r="AFG30" s="39"/>
      <c r="AFH30" s="39"/>
      <c r="AFI30" s="39"/>
      <c r="AFJ30" s="39"/>
      <c r="AFK30" s="39"/>
      <c r="AFL30" s="39"/>
      <c r="AFM30" s="39"/>
      <c r="AFN30" s="39"/>
      <c r="AFO30" s="39"/>
      <c r="AFP30" s="39"/>
      <c r="AFQ30" s="39"/>
      <c r="AFR30" s="39"/>
      <c r="AFS30" s="39"/>
      <c r="AFT30" s="39"/>
      <c r="AFU30" s="39"/>
      <c r="AFV30" s="39"/>
      <c r="AFW30" s="39"/>
      <c r="AFX30" s="39"/>
      <c r="AFY30" s="39"/>
      <c r="AFZ30" s="39"/>
      <c r="AGA30" s="39"/>
      <c r="AGB30" s="39"/>
      <c r="AGC30" s="39"/>
      <c r="AGD30" s="39"/>
      <c r="AGE30" s="39"/>
      <c r="AGF30" s="39"/>
      <c r="AGG30" s="39"/>
      <c r="AGH30" s="39"/>
      <c r="AGI30" s="39"/>
      <c r="AGJ30" s="39"/>
      <c r="AGK30" s="39"/>
      <c r="AGL30" s="39"/>
      <c r="AGM30" s="39"/>
      <c r="AGN30" s="39"/>
      <c r="AGO30" s="39"/>
      <c r="AGP30" s="39"/>
      <c r="AGQ30" s="39"/>
      <c r="AGR30" s="39"/>
      <c r="AGS30" s="39"/>
      <c r="AGT30" s="39"/>
      <c r="AGU30" s="39"/>
      <c r="AGV30" s="39"/>
      <c r="AGW30" s="39"/>
      <c r="AGX30" s="39"/>
      <c r="AGY30" s="39"/>
      <c r="AGZ30" s="39"/>
      <c r="AHA30" s="39"/>
      <c r="AHB30" s="39"/>
      <c r="AHC30" s="39"/>
      <c r="AHD30" s="39"/>
      <c r="AHE30" s="39"/>
      <c r="AHF30" s="39"/>
      <c r="AHG30" s="39"/>
      <c r="AHH30" s="39"/>
      <c r="AHI30" s="39"/>
      <c r="AHJ30" s="39"/>
      <c r="AHK30" s="39"/>
      <c r="AHL30" s="39"/>
      <c r="AHM30" s="39"/>
      <c r="AHN30" s="39"/>
      <c r="AHO30" s="39"/>
      <c r="AHP30" s="39"/>
      <c r="AHQ30" s="39"/>
      <c r="AHR30" s="39"/>
      <c r="AHS30" s="39"/>
      <c r="AHT30" s="39"/>
      <c r="AHU30" s="39"/>
      <c r="AHV30" s="39"/>
      <c r="AHW30" s="39"/>
      <c r="AHX30" s="39"/>
      <c r="AHY30" s="39"/>
      <c r="AHZ30" s="39"/>
      <c r="AIA30" s="39"/>
      <c r="AIB30" s="39"/>
      <c r="AIC30" s="39"/>
      <c r="AID30" s="39"/>
      <c r="AIE30" s="39"/>
      <c r="AIF30" s="39"/>
      <c r="AIG30" s="39"/>
      <c r="AIH30" s="39"/>
      <c r="AII30" s="39"/>
      <c r="AIJ30" s="39"/>
      <c r="AIK30" s="39"/>
      <c r="AIL30" s="39"/>
      <c r="AIM30" s="39"/>
      <c r="AIN30" s="39"/>
      <c r="AIO30" s="39"/>
      <c r="AIP30" s="39"/>
      <c r="AIQ30" s="39"/>
      <c r="AIR30" s="39"/>
      <c r="AIS30" s="39"/>
      <c r="AIT30" s="39"/>
      <c r="AIU30" s="39"/>
      <c r="AIV30" s="39"/>
      <c r="AIW30" s="39"/>
      <c r="AIX30" s="39"/>
      <c r="AIY30" s="39"/>
      <c r="AIZ30" s="39"/>
      <c r="AJA30" s="39"/>
      <c r="AJB30" s="39"/>
      <c r="AJC30" s="39"/>
      <c r="AJD30" s="39"/>
      <c r="AJE30" s="39"/>
      <c r="AJF30" s="39"/>
      <c r="AJG30" s="39"/>
      <c r="AJH30" s="39"/>
      <c r="AJI30" s="39"/>
      <c r="AJJ30" s="39"/>
      <c r="AJK30" s="39"/>
      <c r="AJL30" s="39"/>
      <c r="AJM30" s="39"/>
      <c r="AJN30" s="39"/>
      <c r="AJO30" s="39"/>
      <c r="AJP30" s="39"/>
      <c r="AJQ30" s="39"/>
      <c r="AJR30" s="39"/>
      <c r="AJS30" s="39"/>
      <c r="AJT30" s="39"/>
      <c r="AJU30" s="39"/>
      <c r="AJV30" s="39"/>
      <c r="AJW30" s="39"/>
      <c r="AJX30" s="39"/>
      <c r="AJY30" s="39"/>
      <c r="AJZ30" s="39"/>
      <c r="AKA30" s="39"/>
      <c r="AKB30" s="39"/>
      <c r="AKC30" s="39"/>
      <c r="AKD30" s="39"/>
      <c r="AKE30" s="39"/>
      <c r="AKF30" s="39"/>
      <c r="AKG30" s="39"/>
      <c r="AKH30" s="39"/>
      <c r="AKI30" s="39"/>
      <c r="AKJ30" s="39"/>
      <c r="AKK30" s="39"/>
      <c r="AKL30" s="39"/>
      <c r="AKM30" s="39"/>
      <c r="AKN30" s="39"/>
      <c r="AKO30" s="39"/>
      <c r="AKP30" s="39"/>
      <c r="AKQ30" s="39"/>
      <c r="AKR30" s="39"/>
      <c r="AKS30" s="39"/>
      <c r="AKT30" s="39"/>
      <c r="AKU30" s="39"/>
      <c r="AKV30" s="39"/>
      <c r="AKW30" s="39"/>
      <c r="AKX30" s="39"/>
      <c r="AKY30" s="39"/>
      <c r="AKZ30" s="39"/>
      <c r="ALA30" s="39"/>
      <c r="ALB30" s="39"/>
      <c r="ALC30" s="39"/>
      <c r="ALD30" s="39"/>
      <c r="ALE30" s="39"/>
      <c r="ALF30" s="39"/>
      <c r="ALG30" s="39"/>
      <c r="ALH30" s="39"/>
      <c r="ALI30" s="39"/>
      <c r="ALJ30" s="39"/>
      <c r="ALK30" s="39"/>
      <c r="ALL30" s="39"/>
      <c r="ALM30" s="39"/>
      <c r="ALN30" s="39"/>
      <c r="ALO30" s="39"/>
      <c r="ALP30" s="39"/>
      <c r="ALQ30" s="39"/>
      <c r="ALR30" s="39"/>
      <c r="ALS30" s="39"/>
      <c r="ALT30" s="39"/>
      <c r="ALU30" s="39"/>
      <c r="ALV30" s="39"/>
      <c r="ALW30" s="39"/>
      <c r="ALX30" s="39"/>
      <c r="ALY30" s="39"/>
      <c r="ALZ30" s="39"/>
      <c r="AMA30" s="39"/>
      <c r="AMB30" s="39"/>
      <c r="AMC30" s="39"/>
      <c r="AMD30" s="39"/>
      <c r="AME30" s="39"/>
      <c r="AMF30" s="39"/>
      <c r="AMG30" s="39"/>
      <c r="AMH30" s="39"/>
      <c r="AMI30" s="39"/>
      <c r="AMJ30" s="39"/>
      <c r="AMK30" s="39"/>
      <c r="AML30" s="39"/>
      <c r="AMM30" s="39"/>
      <c r="AMN30" s="39"/>
      <c r="AMO30" s="39"/>
      <c r="AMP30" s="39"/>
      <c r="AMQ30" s="39"/>
      <c r="AMR30" s="39"/>
      <c r="AMS30" s="39"/>
      <c r="AMT30" s="39"/>
      <c r="AMU30" s="39"/>
      <c r="AMV30" s="39"/>
      <c r="AMW30" s="39"/>
      <c r="AMX30" s="39"/>
      <c r="AMY30" s="39"/>
      <c r="AMZ30" s="39"/>
      <c r="ANA30" s="39"/>
      <c r="ANB30" s="39"/>
      <c r="ANC30" s="39"/>
      <c r="AND30" s="39"/>
      <c r="ANE30" s="39"/>
      <c r="ANF30" s="39"/>
      <c r="ANG30" s="39"/>
      <c r="ANH30" s="39"/>
      <c r="ANI30" s="39"/>
      <c r="ANJ30" s="39"/>
      <c r="ANK30" s="39"/>
      <c r="ANL30" s="39"/>
      <c r="ANM30" s="39"/>
      <c r="ANN30" s="39"/>
      <c r="ANO30" s="39"/>
      <c r="ANP30" s="39"/>
      <c r="ANQ30" s="39"/>
      <c r="ANR30" s="39"/>
      <c r="ANS30" s="39"/>
      <c r="ANT30" s="39"/>
      <c r="ANU30" s="39"/>
      <c r="ANV30" s="39"/>
      <c r="ANW30" s="39"/>
      <c r="ANX30" s="39"/>
      <c r="ANY30" s="39"/>
      <c r="ANZ30" s="39"/>
      <c r="AOA30" s="39"/>
      <c r="AOB30" s="39"/>
      <c r="AOC30" s="39"/>
      <c r="AOD30" s="39"/>
      <c r="AOE30" s="39"/>
      <c r="AOF30" s="39"/>
      <c r="AOG30" s="39"/>
      <c r="AOH30" s="39"/>
      <c r="AOI30" s="39"/>
      <c r="AOJ30" s="39"/>
      <c r="AOK30" s="39"/>
      <c r="AOL30" s="39"/>
      <c r="AOM30" s="39"/>
      <c r="AON30" s="39"/>
      <c r="AOO30" s="39"/>
      <c r="AOP30" s="39"/>
      <c r="AOQ30" s="39"/>
      <c r="AOR30" s="39"/>
      <c r="AOS30" s="39"/>
      <c r="AOT30" s="39"/>
      <c r="AOU30" s="39"/>
      <c r="AOV30" s="39"/>
      <c r="AOW30" s="39"/>
      <c r="AOX30" s="39"/>
      <c r="AOY30" s="39"/>
      <c r="AOZ30" s="39"/>
      <c r="APA30" s="39"/>
      <c r="APB30" s="39"/>
      <c r="APC30" s="39"/>
      <c r="APD30" s="39"/>
      <c r="APE30" s="39"/>
      <c r="APF30" s="39"/>
      <c r="APG30" s="39"/>
      <c r="APH30" s="39"/>
      <c r="API30" s="39"/>
      <c r="APJ30" s="39"/>
      <c r="APK30" s="39"/>
      <c r="APL30" s="39"/>
      <c r="APM30" s="39"/>
      <c r="APN30" s="39"/>
      <c r="APO30" s="39"/>
      <c r="APP30" s="39"/>
      <c r="APQ30" s="39"/>
      <c r="APR30" s="39"/>
      <c r="APS30" s="39"/>
      <c r="APT30" s="39"/>
      <c r="APU30" s="39"/>
      <c r="APV30" s="39"/>
      <c r="APW30" s="39"/>
      <c r="APX30" s="39"/>
      <c r="APY30" s="39"/>
      <c r="APZ30" s="39"/>
      <c r="AQA30" s="39"/>
      <c r="AQB30" s="39"/>
      <c r="AQC30" s="39"/>
      <c r="AQD30" s="39"/>
      <c r="AQE30" s="39"/>
      <c r="AQF30" s="39"/>
      <c r="AQG30" s="39"/>
      <c r="AQH30" s="39"/>
      <c r="AQI30" s="39"/>
      <c r="AQJ30" s="39"/>
      <c r="AQK30" s="39"/>
      <c r="AQL30" s="39"/>
      <c r="AQM30" s="39"/>
      <c r="AQN30" s="39"/>
      <c r="AQO30" s="39"/>
      <c r="AQP30" s="39"/>
      <c r="AQQ30" s="39"/>
      <c r="AQR30" s="39"/>
      <c r="AQS30" s="39"/>
      <c r="AQT30" s="39"/>
      <c r="AQU30" s="39"/>
      <c r="AQV30" s="39"/>
      <c r="AQW30" s="39"/>
      <c r="AQX30" s="39"/>
      <c r="AQY30" s="39"/>
      <c r="AQZ30" s="39"/>
      <c r="ARA30" s="39"/>
      <c r="ARB30" s="39"/>
      <c r="ARC30" s="39"/>
      <c r="ARD30" s="39"/>
      <c r="ARE30" s="39"/>
      <c r="ARF30" s="39"/>
      <c r="ARG30" s="39"/>
      <c r="ARH30" s="39"/>
      <c r="ARI30" s="39"/>
      <c r="ARJ30" s="39"/>
      <c r="ARK30" s="39"/>
      <c r="ARL30" s="39"/>
      <c r="ARM30" s="39"/>
      <c r="ARN30" s="39"/>
      <c r="ARO30" s="39"/>
      <c r="ARP30" s="39"/>
      <c r="ARQ30" s="39"/>
      <c r="ARR30" s="39"/>
      <c r="ARS30" s="39"/>
      <c r="ART30" s="39"/>
      <c r="ARU30" s="39"/>
      <c r="ARV30" s="39"/>
      <c r="ARW30" s="39"/>
      <c r="ARX30" s="39"/>
      <c r="ARY30" s="39"/>
      <c r="ARZ30" s="39"/>
      <c r="ASA30" s="39"/>
      <c r="ASB30" s="39"/>
      <c r="ASC30" s="39"/>
      <c r="ASD30" s="39"/>
      <c r="ASE30" s="39"/>
      <c r="ASF30" s="39"/>
      <c r="ASG30" s="39"/>
      <c r="ASH30" s="39"/>
      <c r="ASI30" s="39"/>
      <c r="ASJ30" s="39"/>
      <c r="ASK30" s="39"/>
      <c r="ASL30" s="39"/>
      <c r="ASM30" s="39"/>
      <c r="ASN30" s="39"/>
      <c r="ASO30" s="39"/>
      <c r="ASP30" s="39"/>
      <c r="ASQ30" s="39"/>
      <c r="ASR30" s="39"/>
      <c r="ASS30" s="39"/>
      <c r="AST30" s="39"/>
      <c r="ASU30" s="39"/>
      <c r="ASV30" s="39"/>
      <c r="ASW30" s="39"/>
      <c r="ASX30" s="39"/>
      <c r="ASY30" s="39"/>
      <c r="ASZ30" s="39"/>
      <c r="ATA30" s="39"/>
      <c r="ATB30" s="39"/>
      <c r="ATC30" s="39"/>
      <c r="ATD30" s="39"/>
      <c r="ATE30" s="39"/>
      <c r="ATF30" s="39"/>
      <c r="ATG30" s="39"/>
      <c r="ATH30" s="39"/>
      <c r="ATI30" s="39"/>
      <c r="ATJ30" s="39"/>
      <c r="ATK30" s="39"/>
      <c r="ATL30" s="39"/>
      <c r="ATM30" s="39"/>
      <c r="ATN30" s="39"/>
      <c r="ATO30" s="39"/>
      <c r="ATP30" s="39"/>
      <c r="ATQ30" s="39"/>
      <c r="ATR30" s="39"/>
      <c r="ATS30" s="39"/>
      <c r="ATT30" s="39"/>
      <c r="ATU30" s="39"/>
      <c r="ATV30" s="39"/>
      <c r="ATW30" s="39"/>
      <c r="ATX30" s="39"/>
      <c r="ATY30" s="39"/>
      <c r="ATZ30" s="39"/>
      <c r="AUA30" s="39"/>
      <c r="AUB30" s="39"/>
      <c r="AUC30" s="39"/>
      <c r="AUD30" s="39"/>
      <c r="AUE30" s="39"/>
      <c r="AUF30" s="39"/>
      <c r="AUG30" s="39"/>
      <c r="AUH30" s="39"/>
      <c r="AUI30" s="39"/>
      <c r="AUJ30" s="39"/>
      <c r="AUK30" s="39"/>
      <c r="AUL30" s="39"/>
      <c r="AUM30" s="39"/>
      <c r="AUN30" s="39"/>
      <c r="AUO30" s="39"/>
      <c r="AUP30" s="39"/>
      <c r="AUQ30" s="39"/>
      <c r="AUR30" s="39"/>
      <c r="AUS30" s="39"/>
      <c r="AUT30" s="39"/>
      <c r="AUU30" s="39"/>
      <c r="AUV30" s="39"/>
      <c r="AUW30" s="39"/>
      <c r="AUX30" s="39"/>
      <c r="AUY30" s="39"/>
      <c r="AUZ30" s="39"/>
      <c r="AVA30" s="39"/>
      <c r="AVB30" s="39"/>
      <c r="AVC30" s="39"/>
      <c r="AVD30" s="39"/>
      <c r="AVE30" s="39"/>
      <c r="AVF30" s="39"/>
      <c r="AVG30" s="39"/>
      <c r="AVH30" s="39"/>
      <c r="AVI30" s="39"/>
      <c r="AVJ30" s="39"/>
      <c r="AVK30" s="39"/>
      <c r="AVL30" s="39"/>
      <c r="AVM30" s="39"/>
      <c r="AVN30" s="39"/>
      <c r="AVO30" s="39"/>
      <c r="AVP30" s="39"/>
      <c r="AVQ30" s="39"/>
      <c r="AVR30" s="39"/>
      <c r="AVS30" s="39"/>
      <c r="AVT30" s="39"/>
      <c r="AVU30" s="39"/>
      <c r="AVV30" s="39"/>
      <c r="AVW30" s="39"/>
      <c r="AVX30" s="39"/>
      <c r="AVY30" s="39"/>
      <c r="AVZ30" s="39"/>
      <c r="AWA30" s="39"/>
      <c r="AWB30" s="39"/>
      <c r="AWC30" s="39"/>
      <c r="AWD30" s="39"/>
      <c r="AWE30" s="39"/>
      <c r="AWF30" s="39"/>
      <c r="AWG30" s="39"/>
      <c r="AWH30" s="39"/>
      <c r="AWI30" s="39"/>
      <c r="AWJ30" s="39"/>
      <c r="AWK30" s="39"/>
      <c r="AWL30" s="39"/>
      <c r="AWM30" s="39"/>
      <c r="AWN30" s="39"/>
      <c r="AWO30" s="39"/>
      <c r="AWP30" s="39"/>
      <c r="AWQ30" s="39"/>
      <c r="AWR30" s="39"/>
      <c r="AWS30" s="39"/>
      <c r="AWT30" s="39"/>
      <c r="AWU30" s="39"/>
      <c r="AWV30" s="39"/>
      <c r="AWW30" s="39"/>
      <c r="AWX30" s="39"/>
      <c r="AWY30" s="39"/>
      <c r="AWZ30" s="39"/>
      <c r="AXA30" s="39"/>
      <c r="AXB30" s="39"/>
      <c r="AXC30" s="39"/>
      <c r="AXD30" s="39"/>
      <c r="AXE30" s="39"/>
      <c r="AXF30" s="39"/>
      <c r="AXG30" s="39"/>
      <c r="AXH30" s="39"/>
      <c r="AXI30" s="39"/>
      <c r="AXJ30" s="39"/>
      <c r="AXK30" s="39"/>
      <c r="AXL30" s="39"/>
      <c r="AXM30" s="39"/>
      <c r="AXN30" s="39"/>
      <c r="AXO30" s="39"/>
      <c r="AXP30" s="39"/>
      <c r="AXQ30" s="39"/>
      <c r="AXR30" s="39"/>
      <c r="AXS30" s="39"/>
      <c r="AXT30" s="39"/>
      <c r="AXU30" s="39"/>
      <c r="AXV30" s="39"/>
      <c r="AXW30" s="39"/>
      <c r="AXX30" s="39"/>
      <c r="AXY30" s="39"/>
      <c r="AXZ30" s="39"/>
      <c r="AYA30" s="39"/>
      <c r="AYB30" s="39"/>
      <c r="AYC30" s="39"/>
      <c r="AYD30" s="39"/>
      <c r="AYE30" s="39"/>
      <c r="AYF30" s="39"/>
      <c r="AYG30" s="39"/>
      <c r="AYH30" s="39"/>
      <c r="AYI30" s="39"/>
      <c r="AYJ30" s="39"/>
      <c r="AYK30" s="39"/>
      <c r="AYL30" s="39"/>
      <c r="AYM30" s="39"/>
      <c r="AYN30" s="39"/>
      <c r="AYO30" s="39"/>
      <c r="AYP30" s="39"/>
      <c r="AYQ30" s="39"/>
      <c r="AYR30" s="39"/>
      <c r="AYS30" s="39"/>
      <c r="AYT30" s="39"/>
      <c r="AYU30" s="39"/>
      <c r="AYV30" s="39"/>
      <c r="AYW30" s="39"/>
      <c r="AYX30" s="39"/>
      <c r="AYY30" s="39"/>
      <c r="AYZ30" s="39"/>
      <c r="AZA30" s="39"/>
      <c r="AZB30" s="39"/>
      <c r="AZC30" s="39"/>
      <c r="AZD30" s="39"/>
      <c r="AZE30" s="39"/>
      <c r="AZF30" s="39"/>
      <c r="AZG30" s="39"/>
      <c r="AZH30" s="39"/>
      <c r="AZI30" s="39"/>
      <c r="AZJ30" s="39"/>
      <c r="AZK30" s="39"/>
      <c r="AZL30" s="39"/>
      <c r="AZM30" s="39"/>
      <c r="AZN30" s="39"/>
      <c r="AZO30" s="39"/>
      <c r="AZP30" s="39"/>
      <c r="AZQ30" s="39"/>
      <c r="AZR30" s="39"/>
      <c r="AZS30" s="39"/>
      <c r="AZT30" s="39"/>
      <c r="AZU30" s="39"/>
      <c r="AZV30" s="39"/>
      <c r="AZW30" s="39"/>
      <c r="AZX30" s="39"/>
      <c r="AZY30" s="39"/>
      <c r="AZZ30" s="39"/>
      <c r="BAA30" s="39"/>
      <c r="BAB30" s="39"/>
      <c r="BAC30" s="39"/>
      <c r="BAD30" s="39"/>
      <c r="BAE30" s="39"/>
      <c r="BAF30" s="39"/>
      <c r="BAG30" s="39"/>
      <c r="BAH30" s="39"/>
      <c r="BAI30" s="39"/>
      <c r="BAJ30" s="39"/>
      <c r="BAK30" s="39"/>
      <c r="BAL30" s="39"/>
      <c r="BAM30" s="39"/>
      <c r="BAN30" s="39"/>
      <c r="BAO30" s="39"/>
      <c r="BAP30" s="39"/>
      <c r="BAQ30" s="39"/>
      <c r="BAR30" s="39"/>
      <c r="BAS30" s="39"/>
      <c r="BAT30" s="39"/>
      <c r="BAU30" s="39"/>
      <c r="BAV30" s="39"/>
      <c r="BAW30" s="39"/>
      <c r="BAX30" s="39"/>
      <c r="BAY30" s="39"/>
      <c r="BAZ30" s="39"/>
      <c r="BBA30" s="39"/>
      <c r="BBB30" s="39"/>
      <c r="BBC30" s="39"/>
      <c r="BBD30" s="39"/>
      <c r="BBE30" s="39"/>
      <c r="BBF30" s="39"/>
      <c r="BBG30" s="39"/>
      <c r="BBH30" s="39"/>
      <c r="BBI30" s="39"/>
      <c r="BBJ30" s="39"/>
      <c r="BBK30" s="39"/>
      <c r="BBL30" s="39"/>
      <c r="BBM30" s="39"/>
      <c r="BBN30" s="39"/>
      <c r="BBO30" s="39"/>
      <c r="BBP30" s="39"/>
      <c r="BBQ30" s="39"/>
      <c r="BBR30" s="39"/>
      <c r="BBS30" s="39"/>
      <c r="BBT30" s="39"/>
      <c r="BBU30" s="39"/>
      <c r="BBV30" s="39"/>
      <c r="BBW30" s="39"/>
      <c r="BBX30" s="39"/>
      <c r="BBY30" s="39"/>
      <c r="BBZ30" s="39"/>
      <c r="BCA30" s="39"/>
      <c r="BCB30" s="39"/>
      <c r="BCC30" s="39"/>
      <c r="BCD30" s="39"/>
      <c r="BCE30" s="39"/>
      <c r="BCF30" s="39"/>
      <c r="BCG30" s="39"/>
      <c r="BCH30" s="39"/>
      <c r="BCI30" s="39"/>
      <c r="BCJ30" s="39"/>
      <c r="BCK30" s="39"/>
      <c r="BCL30" s="39"/>
      <c r="BCM30" s="39"/>
      <c r="BCN30" s="39"/>
      <c r="BCO30" s="39"/>
      <c r="BCP30" s="39"/>
      <c r="BCQ30" s="39"/>
      <c r="BCR30" s="39"/>
      <c r="BCS30" s="39"/>
      <c r="BCT30" s="39"/>
      <c r="BCU30" s="39"/>
      <c r="BCV30" s="39"/>
      <c r="BCW30" s="39"/>
      <c r="BCX30" s="39"/>
      <c r="BCY30" s="39"/>
      <c r="BCZ30" s="39"/>
      <c r="BDA30" s="39"/>
      <c r="BDB30" s="39"/>
      <c r="BDC30" s="39"/>
      <c r="BDD30" s="39"/>
      <c r="BDE30" s="39"/>
      <c r="BDF30" s="39"/>
      <c r="BDG30" s="39"/>
      <c r="BDH30" s="39"/>
      <c r="BDI30" s="39"/>
      <c r="BDJ30" s="39"/>
      <c r="BDK30" s="39"/>
      <c r="BDL30" s="39"/>
      <c r="BDM30" s="39"/>
      <c r="BDN30" s="39"/>
      <c r="BDO30" s="39"/>
      <c r="BDP30" s="39"/>
      <c r="BDQ30" s="39"/>
      <c r="BDR30" s="39"/>
      <c r="BDS30" s="39"/>
      <c r="BDT30" s="39"/>
      <c r="BDU30" s="39"/>
      <c r="BDV30" s="39"/>
      <c r="BDW30" s="39"/>
      <c r="BDX30" s="39"/>
      <c r="BDY30" s="39"/>
      <c r="BDZ30" s="39"/>
      <c r="BEA30" s="39"/>
      <c r="BEB30" s="39"/>
      <c r="BEC30" s="39"/>
      <c r="BED30" s="39"/>
      <c r="BEE30" s="39"/>
      <c r="BEF30" s="39"/>
      <c r="BEG30" s="39"/>
      <c r="BEH30" s="39"/>
      <c r="BEI30" s="39"/>
      <c r="BEJ30" s="39"/>
      <c r="BEK30" s="39"/>
      <c r="BEL30" s="39"/>
      <c r="BEM30" s="39"/>
      <c r="BEN30" s="39"/>
      <c r="BEO30" s="39"/>
      <c r="BEP30" s="39"/>
      <c r="BEQ30" s="39"/>
      <c r="BER30" s="39"/>
      <c r="BES30" s="39"/>
      <c r="BET30" s="39"/>
      <c r="BEU30" s="39"/>
      <c r="BEV30" s="39"/>
      <c r="BEW30" s="39"/>
      <c r="BEX30" s="39"/>
      <c r="BEY30" s="39"/>
      <c r="BEZ30" s="39"/>
      <c r="BFA30" s="39"/>
      <c r="BFB30" s="39"/>
      <c r="BFC30" s="39"/>
      <c r="BFD30" s="39"/>
      <c r="BFE30" s="39"/>
      <c r="BFF30" s="39"/>
      <c r="BFG30" s="39"/>
      <c r="BFH30" s="39"/>
      <c r="BFI30" s="39"/>
      <c r="BFJ30" s="39"/>
      <c r="BFK30" s="39"/>
      <c r="BFL30" s="39"/>
      <c r="BFM30" s="39"/>
      <c r="BFN30" s="39"/>
      <c r="BFO30" s="39"/>
      <c r="BFP30" s="39"/>
      <c r="BFQ30" s="39"/>
      <c r="BFR30" s="39"/>
      <c r="BFS30" s="39"/>
      <c r="BFT30" s="39"/>
      <c r="BFU30" s="39"/>
      <c r="BFV30" s="39"/>
      <c r="BFW30" s="39"/>
      <c r="BFX30" s="39"/>
      <c r="BFY30" s="39"/>
      <c r="BFZ30" s="39"/>
      <c r="BGA30" s="39"/>
      <c r="BGB30" s="39"/>
      <c r="BGC30" s="39"/>
      <c r="BGD30" s="39"/>
      <c r="BGE30" s="39"/>
      <c r="BGF30" s="39"/>
      <c r="BGG30" s="39"/>
      <c r="BGH30" s="39"/>
      <c r="BGI30" s="39"/>
      <c r="BGJ30" s="39"/>
      <c r="BGK30" s="39"/>
      <c r="BGL30" s="39"/>
      <c r="BGM30" s="39"/>
      <c r="BGN30" s="39"/>
      <c r="BGO30" s="39"/>
      <c r="BGP30" s="39"/>
      <c r="BGQ30" s="39"/>
      <c r="BGR30" s="39"/>
      <c r="BGS30" s="39"/>
      <c r="BGT30" s="39"/>
      <c r="BGU30" s="39"/>
      <c r="BGV30" s="39"/>
      <c r="BGW30" s="39"/>
      <c r="BGX30" s="39"/>
      <c r="BGY30" s="39"/>
      <c r="BGZ30" s="39"/>
      <c r="BHA30" s="39"/>
      <c r="BHB30" s="39"/>
      <c r="BHC30" s="39"/>
      <c r="BHD30" s="39"/>
      <c r="BHE30" s="39"/>
      <c r="BHF30" s="39"/>
      <c r="BHG30" s="39"/>
      <c r="BHH30" s="39"/>
      <c r="BHI30" s="39"/>
      <c r="BHJ30" s="39"/>
      <c r="BHK30" s="39"/>
      <c r="BHL30" s="39"/>
      <c r="BHM30" s="39"/>
      <c r="BHN30" s="39"/>
      <c r="BHO30" s="39"/>
      <c r="BHP30" s="39"/>
      <c r="BHQ30" s="39"/>
      <c r="BHR30" s="39"/>
      <c r="BHS30" s="39"/>
      <c r="BHT30" s="39"/>
      <c r="BHU30" s="39"/>
      <c r="BHV30" s="39"/>
      <c r="BHW30" s="39"/>
      <c r="BHX30" s="39"/>
      <c r="BHY30" s="39"/>
      <c r="BHZ30" s="39"/>
      <c r="BIA30" s="39"/>
      <c r="BIB30" s="39"/>
      <c r="BIC30" s="39"/>
      <c r="BID30" s="39"/>
      <c r="BIE30" s="39"/>
      <c r="BIF30" s="39"/>
      <c r="BIG30" s="39"/>
      <c r="BIH30" s="39"/>
      <c r="BII30" s="39"/>
      <c r="BIJ30" s="39"/>
      <c r="BIK30" s="39"/>
      <c r="BIL30" s="39"/>
      <c r="BIM30" s="39"/>
      <c r="BIN30" s="39"/>
      <c r="BIO30" s="39"/>
      <c r="BIP30" s="39"/>
      <c r="BIQ30" s="39"/>
      <c r="BIR30" s="39"/>
      <c r="BIS30" s="39"/>
      <c r="BIT30" s="39"/>
      <c r="BIU30" s="39"/>
      <c r="BIV30" s="39"/>
      <c r="BIW30" s="39"/>
      <c r="BIX30" s="39"/>
      <c r="BIY30" s="39"/>
      <c r="BIZ30" s="39"/>
      <c r="BJA30" s="39"/>
      <c r="BJB30" s="39"/>
      <c r="BJC30" s="39"/>
      <c r="BJD30" s="39"/>
      <c r="BJE30" s="39"/>
      <c r="BJF30" s="39"/>
      <c r="BJG30" s="39"/>
      <c r="BJH30" s="39"/>
      <c r="BJI30" s="39"/>
      <c r="BJJ30" s="39"/>
      <c r="BJK30" s="39"/>
      <c r="BJL30" s="39"/>
      <c r="BJM30" s="39"/>
      <c r="BJN30" s="39"/>
      <c r="BJO30" s="39"/>
      <c r="BJP30" s="39"/>
      <c r="BJQ30" s="39"/>
      <c r="BJR30" s="39"/>
      <c r="BJS30" s="39"/>
      <c r="BJT30" s="39"/>
      <c r="BJU30" s="39"/>
      <c r="BJV30" s="39"/>
      <c r="BJW30" s="39"/>
      <c r="BJX30" s="39"/>
      <c r="BJY30" s="39"/>
      <c r="BJZ30" s="39"/>
      <c r="BKA30" s="39"/>
      <c r="BKB30" s="39"/>
      <c r="BKC30" s="39"/>
      <c r="BKD30" s="39"/>
      <c r="BKE30" s="39"/>
      <c r="BKF30" s="39"/>
      <c r="BKG30" s="39"/>
      <c r="BKH30" s="39"/>
      <c r="BKI30" s="39"/>
      <c r="BKJ30" s="39"/>
      <c r="BKK30" s="39"/>
      <c r="BKL30" s="39"/>
      <c r="BKM30" s="39"/>
      <c r="BKN30" s="39"/>
      <c r="BKO30" s="39"/>
      <c r="BKP30" s="39"/>
      <c r="BKQ30" s="39"/>
      <c r="BKR30" s="39"/>
      <c r="BKS30" s="39"/>
      <c r="BKT30" s="39"/>
      <c r="BKU30" s="39"/>
      <c r="BKV30" s="39"/>
      <c r="BKW30" s="39"/>
      <c r="BKX30" s="39"/>
      <c r="BKY30" s="39"/>
      <c r="BKZ30" s="39"/>
      <c r="BLA30" s="39"/>
      <c r="BLB30" s="39"/>
      <c r="BLC30" s="39"/>
      <c r="BLD30" s="39"/>
      <c r="BLE30" s="39"/>
      <c r="BLF30" s="39"/>
      <c r="BLG30" s="39"/>
      <c r="BLH30" s="39"/>
      <c r="BLI30" s="39"/>
      <c r="BLJ30" s="39"/>
      <c r="BLK30" s="39"/>
      <c r="BLL30" s="39"/>
      <c r="BLM30" s="39"/>
      <c r="BLN30" s="39"/>
      <c r="BLO30" s="39"/>
      <c r="BLP30" s="39"/>
      <c r="BLQ30" s="39"/>
      <c r="BLR30" s="39"/>
      <c r="BLS30" s="39"/>
      <c r="BLT30" s="39"/>
      <c r="BLU30" s="39"/>
      <c r="BLV30" s="39"/>
      <c r="BLW30" s="39"/>
      <c r="BLX30" s="39"/>
      <c r="BLY30" s="39"/>
      <c r="BLZ30" s="39"/>
      <c r="BMA30" s="39"/>
      <c r="BMB30" s="39"/>
      <c r="BMC30" s="39"/>
      <c r="BMD30" s="39"/>
      <c r="BME30" s="39"/>
      <c r="BMF30" s="39"/>
      <c r="BMG30" s="39"/>
      <c r="BMH30" s="39"/>
      <c r="BMI30" s="39"/>
      <c r="BMJ30" s="39"/>
      <c r="BMK30" s="39"/>
      <c r="BML30" s="39"/>
      <c r="BMM30" s="39"/>
      <c r="BMN30" s="39"/>
      <c r="BMO30" s="39"/>
      <c r="BMP30" s="39"/>
      <c r="BMQ30" s="39"/>
      <c r="BMR30" s="39"/>
      <c r="BMS30" s="39"/>
      <c r="BMT30" s="39"/>
      <c r="BMU30" s="39"/>
      <c r="BMV30" s="39"/>
      <c r="BMW30" s="39"/>
      <c r="BMX30" s="39"/>
      <c r="BMY30" s="39"/>
      <c r="BMZ30" s="39"/>
      <c r="BNA30" s="39"/>
      <c r="BNB30" s="39"/>
      <c r="BNC30" s="39"/>
      <c r="BND30" s="39"/>
      <c r="BNE30" s="39"/>
      <c r="BNF30" s="39"/>
      <c r="BNG30" s="39"/>
      <c r="BNH30" s="39"/>
      <c r="BNI30" s="39"/>
      <c r="BNJ30" s="39"/>
      <c r="BNK30" s="39"/>
      <c r="BNL30" s="39"/>
      <c r="BNM30" s="39"/>
      <c r="BNN30" s="39"/>
      <c r="BNO30" s="39"/>
      <c r="BNP30" s="39"/>
      <c r="BNQ30" s="39"/>
      <c r="BNR30" s="39"/>
      <c r="BNS30" s="39"/>
      <c r="BNT30" s="39"/>
      <c r="BNU30" s="39"/>
      <c r="BNV30" s="39"/>
      <c r="BNW30" s="39"/>
      <c r="BNX30" s="39"/>
      <c r="BNY30" s="39"/>
      <c r="BNZ30" s="39"/>
      <c r="BOA30" s="39"/>
      <c r="BOB30" s="39"/>
      <c r="BOC30" s="39"/>
      <c r="BOD30" s="39"/>
      <c r="BOE30" s="39"/>
      <c r="BOF30" s="39"/>
      <c r="BOG30" s="39"/>
      <c r="BOH30" s="39"/>
      <c r="BOI30" s="39"/>
      <c r="BOJ30" s="39"/>
      <c r="BOK30" s="39"/>
      <c r="BOL30" s="39"/>
      <c r="BOM30" s="39"/>
      <c r="BON30" s="39"/>
      <c r="BOO30" s="39"/>
      <c r="BOP30" s="39"/>
      <c r="BOQ30" s="39"/>
      <c r="BOR30" s="39"/>
      <c r="BOS30" s="39"/>
      <c r="BOT30" s="39"/>
      <c r="BOU30" s="39"/>
      <c r="BOV30" s="39"/>
      <c r="BOW30" s="39"/>
      <c r="BOX30" s="39"/>
      <c r="BOY30" s="39"/>
      <c r="BOZ30" s="39"/>
      <c r="BPA30" s="39"/>
      <c r="BPB30" s="39"/>
      <c r="BPC30" s="39"/>
      <c r="BPD30" s="39"/>
      <c r="BPE30" s="39"/>
      <c r="BPF30" s="39"/>
      <c r="BPG30" s="39"/>
      <c r="BPH30" s="39"/>
      <c r="BPI30" s="39"/>
      <c r="BPJ30" s="39"/>
      <c r="BPK30" s="39"/>
      <c r="BPL30" s="39"/>
      <c r="BPM30" s="39"/>
      <c r="BPN30" s="39"/>
      <c r="BPO30" s="39"/>
      <c r="BPP30" s="39"/>
      <c r="BPQ30" s="39"/>
      <c r="BPR30" s="39"/>
      <c r="BPS30" s="39"/>
      <c r="BPT30" s="39"/>
      <c r="BPU30" s="39"/>
      <c r="BPV30" s="39"/>
      <c r="BPW30" s="39"/>
      <c r="BPX30" s="39"/>
      <c r="BPY30" s="39"/>
      <c r="BPZ30" s="39"/>
      <c r="BQA30" s="39"/>
      <c r="BQB30" s="39"/>
      <c r="BQC30" s="39"/>
      <c r="BQD30" s="39"/>
      <c r="BQE30" s="39"/>
      <c r="BQF30" s="39"/>
      <c r="BQG30" s="39"/>
      <c r="BQH30" s="39"/>
      <c r="BQI30" s="39"/>
      <c r="BQJ30" s="39"/>
      <c r="BQK30" s="39"/>
      <c r="BQL30" s="39"/>
      <c r="BQM30" s="39"/>
      <c r="BQN30" s="39"/>
      <c r="BQO30" s="39"/>
      <c r="BQP30" s="39"/>
      <c r="BQQ30" s="39"/>
      <c r="BQR30" s="39"/>
      <c r="BQS30" s="39"/>
      <c r="BQT30" s="39"/>
      <c r="BQU30" s="39"/>
      <c r="BQV30" s="39"/>
      <c r="BQW30" s="39"/>
      <c r="BQX30" s="39"/>
      <c r="BQY30" s="39"/>
      <c r="BQZ30" s="39"/>
      <c r="BRA30" s="39"/>
      <c r="BRB30" s="39"/>
      <c r="BRC30" s="39"/>
      <c r="BRD30" s="39"/>
      <c r="BRE30" s="39"/>
      <c r="BRF30" s="39"/>
      <c r="BRG30" s="39"/>
      <c r="BRH30" s="39"/>
      <c r="BRI30" s="39"/>
      <c r="BRJ30" s="39"/>
      <c r="BRK30" s="39"/>
      <c r="BRL30" s="39"/>
      <c r="BRM30" s="39"/>
      <c r="BRN30" s="39"/>
      <c r="BRO30" s="39"/>
      <c r="BRP30" s="39"/>
      <c r="BRQ30" s="39"/>
      <c r="BRR30" s="39"/>
      <c r="BRS30" s="39"/>
      <c r="BRT30" s="39"/>
      <c r="BRU30" s="39"/>
      <c r="BRV30" s="39"/>
      <c r="BRW30" s="39"/>
      <c r="BRX30" s="39"/>
      <c r="BRY30" s="39"/>
      <c r="BRZ30" s="39"/>
      <c r="BSA30" s="39"/>
      <c r="BSB30" s="39"/>
      <c r="BSC30" s="39"/>
      <c r="BSD30" s="39"/>
      <c r="BSE30" s="39"/>
      <c r="BSF30" s="39"/>
      <c r="BSG30" s="39"/>
      <c r="BSH30" s="39"/>
      <c r="BSI30" s="39"/>
      <c r="BSJ30" s="39"/>
      <c r="BSK30" s="39"/>
      <c r="BSL30" s="39"/>
      <c r="BSM30" s="39"/>
      <c r="BSN30" s="39"/>
      <c r="BSO30" s="39"/>
      <c r="BSP30" s="39"/>
      <c r="BSQ30" s="39"/>
      <c r="BSR30" s="39"/>
      <c r="BSS30" s="39"/>
      <c r="BST30" s="39"/>
      <c r="BSU30" s="39"/>
      <c r="BSV30" s="39"/>
      <c r="BSW30" s="39"/>
      <c r="BSX30" s="39"/>
      <c r="BSY30" s="39"/>
      <c r="BSZ30" s="39"/>
      <c r="BTA30" s="39"/>
      <c r="BTB30" s="39"/>
      <c r="BTC30" s="39"/>
      <c r="BTD30" s="39"/>
      <c r="BTE30" s="39"/>
      <c r="BTF30" s="39"/>
      <c r="BTG30" s="39"/>
      <c r="BTH30" s="39"/>
      <c r="BTI30" s="39"/>
      <c r="BTJ30" s="39"/>
      <c r="BTK30" s="39"/>
      <c r="BTL30" s="39"/>
      <c r="BTM30" s="39"/>
      <c r="BTN30" s="39"/>
      <c r="BTO30" s="39"/>
      <c r="BTP30" s="39"/>
      <c r="BTQ30" s="39"/>
      <c r="BTR30" s="39"/>
      <c r="BTS30" s="39"/>
      <c r="BTT30" s="39"/>
      <c r="BTU30" s="39"/>
      <c r="BTV30" s="39"/>
      <c r="BTW30" s="39"/>
      <c r="BTX30" s="39"/>
      <c r="BTY30" s="39"/>
      <c r="BTZ30" s="39"/>
      <c r="BUA30" s="39"/>
      <c r="BUB30" s="39"/>
      <c r="BUC30" s="39"/>
      <c r="BUD30" s="39"/>
      <c r="BUE30" s="39"/>
      <c r="BUF30" s="39"/>
      <c r="BUG30" s="39"/>
      <c r="BUH30" s="39"/>
      <c r="BUI30" s="39"/>
      <c r="BUJ30" s="39"/>
      <c r="BUK30" s="39"/>
      <c r="BUL30" s="39"/>
      <c r="BUM30" s="39"/>
      <c r="BUN30" s="39"/>
      <c r="BUO30" s="39"/>
      <c r="BUP30" s="39"/>
      <c r="BUQ30" s="39"/>
      <c r="BUR30" s="39"/>
      <c r="BUS30" s="39"/>
      <c r="BUT30" s="39"/>
      <c r="BUU30" s="39"/>
      <c r="BUV30" s="39"/>
      <c r="BUW30" s="39"/>
      <c r="BUX30" s="39"/>
      <c r="BUY30" s="39"/>
      <c r="BUZ30" s="39"/>
      <c r="BVA30" s="39"/>
      <c r="BVB30" s="39"/>
      <c r="BVC30" s="39"/>
      <c r="BVD30" s="39"/>
      <c r="BVE30" s="39"/>
      <c r="BVF30" s="39"/>
      <c r="BVG30" s="39"/>
      <c r="BVH30" s="39"/>
      <c r="BVI30" s="39"/>
      <c r="BVJ30" s="39"/>
      <c r="BVK30" s="39"/>
      <c r="BVL30" s="39"/>
      <c r="BVM30" s="39"/>
      <c r="BVN30" s="39"/>
      <c r="BVO30" s="39"/>
      <c r="BVP30" s="39"/>
      <c r="BVQ30" s="39"/>
      <c r="BVR30" s="39"/>
      <c r="BVS30" s="39"/>
      <c r="BVT30" s="39"/>
      <c r="BVU30" s="39"/>
      <c r="BVV30" s="39"/>
      <c r="BVW30" s="39"/>
      <c r="BVX30" s="39"/>
      <c r="BVY30" s="39"/>
      <c r="BVZ30" s="39"/>
      <c r="BWA30" s="39"/>
      <c r="BWB30" s="39"/>
      <c r="BWC30" s="39"/>
      <c r="BWD30" s="39"/>
      <c r="BWE30" s="39"/>
      <c r="BWF30" s="39"/>
      <c r="BWG30" s="39"/>
      <c r="BWH30" s="39"/>
      <c r="BWI30" s="39"/>
      <c r="BWJ30" s="39"/>
      <c r="BWK30" s="39"/>
      <c r="BWL30" s="39"/>
      <c r="BWM30" s="39"/>
      <c r="BWN30" s="39"/>
      <c r="BWO30" s="39"/>
      <c r="BWP30" s="39"/>
      <c r="BWQ30" s="39"/>
      <c r="BWR30" s="39"/>
      <c r="BWS30" s="39"/>
      <c r="BWT30" s="39"/>
      <c r="BWU30" s="39"/>
      <c r="BWV30" s="39"/>
      <c r="BWW30" s="39"/>
      <c r="BWX30" s="39"/>
      <c r="BWY30" s="39"/>
      <c r="BWZ30" s="39"/>
      <c r="BXA30" s="39"/>
      <c r="BXB30" s="39"/>
      <c r="BXC30" s="39"/>
      <c r="BXD30" s="39"/>
      <c r="BXE30" s="39"/>
      <c r="BXF30" s="39"/>
      <c r="BXG30" s="39"/>
      <c r="BXH30" s="39"/>
      <c r="BXI30" s="39"/>
      <c r="BXJ30" s="39"/>
      <c r="BXK30" s="39"/>
      <c r="BXL30" s="39"/>
      <c r="BXM30" s="39"/>
      <c r="BXN30" s="39"/>
      <c r="BXO30" s="39"/>
      <c r="BXP30" s="39"/>
      <c r="BXQ30" s="39"/>
      <c r="BXR30" s="39"/>
      <c r="BXS30" s="39"/>
      <c r="BXT30" s="39"/>
      <c r="BXU30" s="39"/>
      <c r="BXV30" s="39"/>
      <c r="BXW30" s="39"/>
      <c r="BXX30" s="39"/>
      <c r="BXY30" s="39"/>
      <c r="BXZ30" s="39"/>
      <c r="BYA30" s="39"/>
      <c r="BYB30" s="39"/>
      <c r="BYC30" s="39"/>
      <c r="BYD30" s="39"/>
      <c r="BYE30" s="39"/>
      <c r="BYF30" s="39"/>
      <c r="BYG30" s="39"/>
      <c r="BYH30" s="39"/>
      <c r="BYI30" s="39"/>
      <c r="BYJ30" s="39"/>
      <c r="BYK30" s="39"/>
      <c r="BYL30" s="39"/>
      <c r="BYM30" s="39"/>
      <c r="BYN30" s="39"/>
      <c r="BYO30" s="39"/>
      <c r="BYP30" s="39"/>
      <c r="BYQ30" s="39"/>
      <c r="BYR30" s="39"/>
      <c r="BYS30" s="39"/>
      <c r="BYT30" s="39"/>
      <c r="BYU30" s="39"/>
      <c r="BYV30" s="39"/>
      <c r="BYW30" s="39"/>
      <c r="BYX30" s="39"/>
      <c r="BYY30" s="39"/>
      <c r="BYZ30" s="39"/>
      <c r="BZA30" s="39"/>
      <c r="BZB30" s="39"/>
      <c r="BZC30" s="39"/>
      <c r="BZD30" s="39"/>
      <c r="BZE30" s="39"/>
      <c r="BZF30" s="39"/>
      <c r="BZG30" s="39"/>
      <c r="BZH30" s="39"/>
      <c r="BZI30" s="39"/>
      <c r="BZJ30" s="39"/>
      <c r="BZK30" s="39"/>
      <c r="BZL30" s="39"/>
      <c r="BZM30" s="39"/>
      <c r="BZN30" s="39"/>
      <c r="BZO30" s="39"/>
      <c r="BZP30" s="39"/>
      <c r="BZQ30" s="39"/>
      <c r="BZR30" s="39"/>
      <c r="BZS30" s="39"/>
      <c r="BZT30" s="39"/>
      <c r="BZU30" s="39"/>
      <c r="BZV30" s="39"/>
      <c r="BZW30" s="39"/>
      <c r="BZX30" s="39"/>
      <c r="BZY30" s="39"/>
      <c r="BZZ30" s="39"/>
      <c r="CAA30" s="39"/>
      <c r="CAB30" s="39"/>
      <c r="CAC30" s="39"/>
      <c r="CAD30" s="39"/>
      <c r="CAE30" s="39"/>
      <c r="CAF30" s="39"/>
      <c r="CAG30" s="39"/>
      <c r="CAH30" s="39"/>
      <c r="CAI30" s="39"/>
      <c r="CAJ30" s="39"/>
      <c r="CAK30" s="39"/>
      <c r="CAL30" s="39"/>
      <c r="CAM30" s="39"/>
      <c r="CAN30" s="39"/>
      <c r="CAO30" s="39"/>
      <c r="CAP30" s="39"/>
      <c r="CAQ30" s="39"/>
      <c r="CAR30" s="39"/>
      <c r="CAS30" s="39"/>
      <c r="CAT30" s="39"/>
      <c r="CAU30" s="39"/>
      <c r="CAV30" s="39"/>
      <c r="CAW30" s="39"/>
      <c r="CAX30" s="39"/>
      <c r="CAY30" s="39"/>
      <c r="CAZ30" s="39"/>
      <c r="CBA30" s="39"/>
      <c r="CBB30" s="39"/>
      <c r="CBC30" s="39"/>
      <c r="CBD30" s="39"/>
      <c r="CBE30" s="39"/>
      <c r="CBF30" s="39"/>
      <c r="CBG30" s="39"/>
      <c r="CBH30" s="39"/>
      <c r="CBI30" s="39"/>
      <c r="CBJ30" s="39"/>
      <c r="CBK30" s="39"/>
      <c r="CBL30" s="39"/>
      <c r="CBM30" s="39"/>
      <c r="CBN30" s="39"/>
      <c r="CBO30" s="39"/>
      <c r="CBP30" s="39"/>
      <c r="CBQ30" s="39"/>
      <c r="CBR30" s="39"/>
      <c r="CBS30" s="39"/>
      <c r="CBT30" s="39"/>
      <c r="CBU30" s="39"/>
      <c r="CBV30" s="39"/>
      <c r="CBW30" s="39"/>
      <c r="CBX30" s="39"/>
      <c r="CBY30" s="39"/>
      <c r="CBZ30" s="39"/>
      <c r="CCA30" s="39"/>
      <c r="CCB30" s="39"/>
      <c r="CCC30" s="39"/>
      <c r="CCD30" s="39"/>
      <c r="CCE30" s="39"/>
      <c r="CCF30" s="39"/>
      <c r="CCG30" s="39"/>
      <c r="CCH30" s="39"/>
      <c r="CCI30" s="39"/>
      <c r="CCJ30" s="39"/>
      <c r="CCK30" s="39"/>
      <c r="CCL30" s="39"/>
      <c r="CCM30" s="39"/>
      <c r="CCN30" s="39"/>
      <c r="CCO30" s="39"/>
      <c r="CCP30" s="39"/>
      <c r="CCQ30" s="39"/>
      <c r="CCR30" s="39"/>
      <c r="CCS30" s="39"/>
      <c r="CCT30" s="39"/>
      <c r="CCU30" s="39"/>
      <c r="CCV30" s="39"/>
      <c r="CCW30" s="39"/>
      <c r="CCX30" s="39"/>
      <c r="CCY30" s="39"/>
      <c r="CCZ30" s="39"/>
      <c r="CDA30" s="39"/>
      <c r="CDB30" s="39"/>
      <c r="CDC30" s="39"/>
      <c r="CDD30" s="39"/>
      <c r="CDE30" s="39"/>
      <c r="CDF30" s="39"/>
      <c r="CDG30" s="39"/>
      <c r="CDH30" s="39"/>
      <c r="CDI30" s="39"/>
      <c r="CDJ30" s="39"/>
      <c r="CDK30" s="39"/>
      <c r="CDL30" s="39"/>
      <c r="CDM30" s="39"/>
      <c r="CDN30" s="39"/>
      <c r="CDO30" s="39"/>
      <c r="CDP30" s="39"/>
      <c r="CDQ30" s="39"/>
      <c r="CDR30" s="39"/>
      <c r="CDS30" s="39"/>
      <c r="CDT30" s="39"/>
      <c r="CDU30" s="39"/>
      <c r="CDV30" s="39"/>
      <c r="CDW30" s="39"/>
      <c r="CDX30" s="39"/>
      <c r="CDY30" s="39"/>
      <c r="CDZ30" s="39"/>
      <c r="CEA30" s="39"/>
      <c r="CEB30" s="39"/>
      <c r="CEC30" s="39"/>
      <c r="CED30" s="39"/>
      <c r="CEE30" s="39"/>
      <c r="CEF30" s="39"/>
      <c r="CEG30" s="39"/>
      <c r="CEH30" s="39"/>
      <c r="CEI30" s="39"/>
      <c r="CEJ30" s="39"/>
      <c r="CEK30" s="39"/>
      <c r="CEL30" s="39"/>
      <c r="CEM30" s="39"/>
      <c r="CEN30" s="39"/>
      <c r="CEO30" s="39"/>
      <c r="CEP30" s="39"/>
      <c r="CEQ30" s="39"/>
      <c r="CER30" s="39"/>
      <c r="CES30" s="39"/>
      <c r="CET30" s="39"/>
      <c r="CEU30" s="39"/>
      <c r="CEV30" s="39"/>
      <c r="CEW30" s="39"/>
      <c r="CEX30" s="39"/>
      <c r="CEY30" s="39"/>
      <c r="CEZ30" s="39"/>
      <c r="CFA30" s="39"/>
      <c r="CFB30" s="39"/>
      <c r="CFC30" s="39"/>
      <c r="CFD30" s="39"/>
      <c r="CFE30" s="39"/>
      <c r="CFF30" s="39"/>
      <c r="CFG30" s="39"/>
      <c r="CFH30" s="39"/>
      <c r="CFI30" s="39"/>
      <c r="CFJ30" s="39"/>
      <c r="CFK30" s="39"/>
      <c r="CFL30" s="39"/>
      <c r="CFM30" s="39"/>
      <c r="CFN30" s="39"/>
      <c r="CFO30" s="39"/>
      <c r="CFP30" s="39"/>
      <c r="CFQ30" s="39"/>
      <c r="CFR30" s="39"/>
      <c r="CFS30" s="39"/>
      <c r="CFT30" s="39"/>
      <c r="CFU30" s="39"/>
      <c r="CFV30" s="39"/>
      <c r="CFW30" s="39"/>
      <c r="CFX30" s="39"/>
      <c r="CFY30" s="39"/>
      <c r="CFZ30" s="39"/>
      <c r="CGA30" s="39"/>
      <c r="CGB30" s="39"/>
      <c r="CGC30" s="39"/>
      <c r="CGD30" s="39"/>
      <c r="CGE30" s="39"/>
      <c r="CGF30" s="39"/>
      <c r="CGG30" s="39"/>
      <c r="CGH30" s="39"/>
      <c r="CGI30" s="39"/>
      <c r="CGJ30" s="39"/>
      <c r="CGK30" s="39"/>
      <c r="CGL30" s="39"/>
      <c r="CGM30" s="39"/>
      <c r="CGN30" s="39"/>
      <c r="CGO30" s="39"/>
      <c r="CGP30" s="39"/>
      <c r="CGQ30" s="39"/>
      <c r="CGR30" s="39"/>
      <c r="CGS30" s="39"/>
      <c r="CGT30" s="39"/>
      <c r="CGU30" s="39"/>
      <c r="CGV30" s="39"/>
      <c r="CGW30" s="39"/>
      <c r="CGX30" s="39"/>
      <c r="CGY30" s="39"/>
      <c r="CGZ30" s="39"/>
      <c r="CHA30" s="39"/>
      <c r="CHB30" s="39"/>
      <c r="CHC30" s="39"/>
      <c r="CHD30" s="39"/>
      <c r="CHE30" s="39"/>
      <c r="CHF30" s="39"/>
      <c r="CHG30" s="39"/>
      <c r="CHH30" s="39"/>
      <c r="CHI30" s="39"/>
      <c r="CHJ30" s="39"/>
      <c r="CHK30" s="39"/>
      <c r="CHL30" s="39"/>
      <c r="CHM30" s="39"/>
      <c r="CHN30" s="39"/>
      <c r="CHO30" s="39"/>
      <c r="CHP30" s="39"/>
      <c r="CHQ30" s="39"/>
      <c r="CHR30" s="39"/>
      <c r="CHS30" s="39"/>
      <c r="CHT30" s="39"/>
      <c r="CHU30" s="39"/>
      <c r="CHV30" s="39"/>
      <c r="CHW30" s="39"/>
      <c r="CHX30" s="39"/>
      <c r="CHY30" s="39"/>
      <c r="CHZ30" s="39"/>
      <c r="CIA30" s="39"/>
      <c r="CIB30" s="39"/>
      <c r="CIC30" s="39"/>
      <c r="CID30" s="39"/>
      <c r="CIE30" s="39"/>
      <c r="CIF30" s="39"/>
      <c r="CIG30" s="39"/>
      <c r="CIH30" s="39"/>
      <c r="CII30" s="39"/>
      <c r="CIJ30" s="39"/>
      <c r="CIK30" s="39"/>
      <c r="CIL30" s="39"/>
      <c r="CIM30" s="39"/>
      <c r="CIN30" s="39"/>
      <c r="CIO30" s="39"/>
      <c r="CIP30" s="39"/>
      <c r="CIQ30" s="39"/>
      <c r="CIR30" s="39"/>
      <c r="CIS30" s="39"/>
      <c r="CIT30" s="39"/>
      <c r="CIU30" s="39"/>
      <c r="CIV30" s="39"/>
      <c r="CIW30" s="39"/>
      <c r="CIX30" s="39"/>
      <c r="CIY30" s="39"/>
      <c r="CIZ30" s="39"/>
      <c r="CJA30" s="39"/>
      <c r="CJB30" s="39"/>
      <c r="CJC30" s="39"/>
      <c r="CJD30" s="39"/>
      <c r="CJE30" s="39"/>
      <c r="CJF30" s="39"/>
      <c r="CJG30" s="39"/>
      <c r="CJH30" s="39"/>
      <c r="CJI30" s="39"/>
      <c r="CJJ30" s="39"/>
      <c r="CJK30" s="39"/>
      <c r="CJL30" s="39"/>
      <c r="CJM30" s="39"/>
      <c r="CJN30" s="39"/>
      <c r="CJO30" s="39"/>
      <c r="CJP30" s="39"/>
      <c r="CJQ30" s="39"/>
      <c r="CJR30" s="39"/>
      <c r="CJS30" s="39"/>
      <c r="CJT30" s="39"/>
      <c r="CJU30" s="39"/>
      <c r="CJV30" s="39"/>
      <c r="CJW30" s="39"/>
      <c r="CJX30" s="39"/>
      <c r="CJY30" s="39"/>
      <c r="CJZ30" s="39"/>
      <c r="CKA30" s="39"/>
      <c r="CKB30" s="39"/>
      <c r="CKC30" s="39"/>
      <c r="CKD30" s="39"/>
      <c r="CKE30" s="39"/>
      <c r="CKF30" s="39"/>
      <c r="CKG30" s="39"/>
      <c r="CKH30" s="39"/>
      <c r="CKI30" s="39"/>
      <c r="CKJ30" s="39"/>
      <c r="CKK30" s="39"/>
      <c r="CKL30" s="39"/>
      <c r="CKM30" s="39"/>
      <c r="CKN30" s="39"/>
      <c r="CKO30" s="39"/>
      <c r="CKP30" s="39"/>
      <c r="CKQ30" s="39"/>
      <c r="CKR30" s="39"/>
      <c r="CKS30" s="39"/>
      <c r="CKT30" s="39"/>
      <c r="CKU30" s="39"/>
      <c r="CKV30" s="39"/>
      <c r="CKW30" s="39"/>
      <c r="CKX30" s="39"/>
      <c r="CKY30" s="39"/>
      <c r="CKZ30" s="39"/>
      <c r="CLA30" s="39"/>
      <c r="CLB30" s="39"/>
      <c r="CLC30" s="39"/>
      <c r="CLD30" s="39"/>
      <c r="CLE30" s="39"/>
      <c r="CLF30" s="39"/>
      <c r="CLG30" s="39"/>
      <c r="CLH30" s="39"/>
      <c r="CLI30" s="39"/>
      <c r="CLJ30" s="39"/>
      <c r="CLK30" s="39"/>
      <c r="CLL30" s="39"/>
      <c r="CLM30" s="39"/>
      <c r="CLN30" s="39"/>
      <c r="CLO30" s="39"/>
      <c r="CLP30" s="39"/>
      <c r="CLQ30" s="39"/>
      <c r="CLR30" s="39"/>
      <c r="CLS30" s="39"/>
      <c r="CLT30" s="39"/>
      <c r="CLU30" s="39"/>
      <c r="CLV30" s="39"/>
      <c r="CLW30" s="39"/>
      <c r="CLX30" s="39"/>
      <c r="CLY30" s="39"/>
      <c r="CLZ30" s="39"/>
      <c r="CMA30" s="39"/>
      <c r="CMB30" s="39"/>
      <c r="CMC30" s="39"/>
      <c r="CMD30" s="39"/>
      <c r="CME30" s="39"/>
      <c r="CMF30" s="39"/>
      <c r="CMG30" s="39"/>
      <c r="CMH30" s="39"/>
      <c r="CMI30" s="39"/>
      <c r="CMJ30" s="39"/>
      <c r="CMK30" s="39"/>
      <c r="CML30" s="39"/>
      <c r="CMM30" s="39"/>
      <c r="CMN30" s="39"/>
      <c r="CMO30" s="39"/>
      <c r="CMP30" s="39"/>
      <c r="CMQ30" s="39"/>
      <c r="CMR30" s="39"/>
      <c r="CMS30" s="39"/>
      <c r="CMT30" s="39"/>
      <c r="CMU30" s="39"/>
      <c r="CMV30" s="39"/>
      <c r="CMW30" s="39"/>
      <c r="CMX30" s="39"/>
      <c r="CMY30" s="39"/>
      <c r="CMZ30" s="39"/>
      <c r="CNA30" s="39"/>
      <c r="CNB30" s="39"/>
      <c r="CNC30" s="39"/>
      <c r="CND30" s="39"/>
      <c r="CNE30" s="39"/>
      <c r="CNF30" s="39"/>
      <c r="CNG30" s="39"/>
      <c r="CNH30" s="39"/>
      <c r="CNI30" s="39"/>
      <c r="CNJ30" s="39"/>
      <c r="CNK30" s="39"/>
      <c r="CNL30" s="39"/>
      <c r="CNM30" s="39"/>
      <c r="CNN30" s="39"/>
      <c r="CNO30" s="39"/>
      <c r="CNP30" s="39"/>
      <c r="CNQ30" s="39"/>
      <c r="CNR30" s="39"/>
      <c r="CNS30" s="39"/>
      <c r="CNT30" s="39"/>
      <c r="CNU30" s="39"/>
      <c r="CNV30" s="39"/>
      <c r="CNW30" s="39"/>
      <c r="CNX30" s="39"/>
      <c r="CNY30" s="39"/>
      <c r="CNZ30" s="39"/>
      <c r="COA30" s="39"/>
      <c r="COB30" s="39"/>
      <c r="COC30" s="39"/>
      <c r="COD30" s="39"/>
      <c r="COE30" s="39"/>
      <c r="COF30" s="39"/>
      <c r="COG30" s="39"/>
      <c r="COH30" s="39"/>
      <c r="COI30" s="39"/>
      <c r="COJ30" s="39"/>
      <c r="COK30" s="39"/>
      <c r="COL30" s="39"/>
      <c r="COM30" s="39"/>
      <c r="CON30" s="39"/>
      <c r="COO30" s="39"/>
      <c r="COP30" s="39"/>
      <c r="COQ30" s="39"/>
      <c r="COR30" s="39"/>
      <c r="COS30" s="39"/>
      <c r="COT30" s="39"/>
      <c r="COU30" s="39"/>
      <c r="COV30" s="39"/>
      <c r="COW30" s="39"/>
      <c r="COX30" s="39"/>
      <c r="COY30" s="39"/>
      <c r="COZ30" s="39"/>
      <c r="CPA30" s="39"/>
      <c r="CPB30" s="39"/>
      <c r="CPC30" s="39"/>
      <c r="CPD30" s="39"/>
      <c r="CPE30" s="39"/>
      <c r="CPF30" s="39"/>
      <c r="CPG30" s="39"/>
      <c r="CPH30" s="39"/>
      <c r="CPI30" s="39"/>
      <c r="CPJ30" s="39"/>
      <c r="CPK30" s="39"/>
      <c r="CPL30" s="39"/>
      <c r="CPM30" s="39"/>
      <c r="CPN30" s="39"/>
      <c r="CPO30" s="39"/>
      <c r="CPP30" s="39"/>
      <c r="CPQ30" s="39"/>
      <c r="CPR30" s="39"/>
      <c r="CPS30" s="39"/>
      <c r="CPT30" s="39"/>
      <c r="CPU30" s="39"/>
      <c r="CPV30" s="39"/>
      <c r="CPW30" s="39"/>
      <c r="CPX30" s="39"/>
      <c r="CPY30" s="39"/>
      <c r="CPZ30" s="39"/>
      <c r="CQA30" s="39"/>
      <c r="CQB30" s="39"/>
      <c r="CQC30" s="39"/>
      <c r="CQD30" s="39"/>
      <c r="CQE30" s="39"/>
      <c r="CQF30" s="39"/>
      <c r="CQG30" s="39"/>
      <c r="CQH30" s="39"/>
      <c r="CQI30" s="39"/>
      <c r="CQJ30" s="39"/>
      <c r="CQK30" s="39"/>
      <c r="CQL30" s="39"/>
      <c r="CQM30" s="39"/>
      <c r="CQN30" s="39"/>
      <c r="CQO30" s="39"/>
      <c r="CQP30" s="39"/>
      <c r="CQQ30" s="39"/>
      <c r="CQR30" s="39"/>
      <c r="CQS30" s="39"/>
      <c r="CQT30" s="39"/>
      <c r="CQU30" s="39"/>
      <c r="CQV30" s="39"/>
      <c r="CQW30" s="39"/>
      <c r="CQX30" s="39"/>
      <c r="CQY30" s="39"/>
      <c r="CQZ30" s="39"/>
      <c r="CRA30" s="39"/>
      <c r="CRB30" s="39"/>
      <c r="CRC30" s="39"/>
      <c r="CRD30" s="39"/>
      <c r="CRE30" s="39"/>
      <c r="CRF30" s="39"/>
      <c r="CRG30" s="39"/>
      <c r="CRH30" s="39"/>
      <c r="CRI30" s="39"/>
      <c r="CRJ30" s="39"/>
      <c r="CRK30" s="39"/>
      <c r="CRL30" s="39"/>
      <c r="CRM30" s="39"/>
      <c r="CRN30" s="39"/>
      <c r="CRO30" s="39"/>
      <c r="CRP30" s="39"/>
      <c r="CRQ30" s="39"/>
      <c r="CRR30" s="39"/>
      <c r="CRS30" s="39"/>
      <c r="CRT30" s="39"/>
      <c r="CRU30" s="39"/>
      <c r="CRV30" s="39"/>
      <c r="CRW30" s="39"/>
      <c r="CRX30" s="39"/>
      <c r="CRY30" s="39"/>
      <c r="CRZ30" s="39"/>
      <c r="CSA30" s="39"/>
      <c r="CSB30" s="39"/>
      <c r="CSC30" s="39"/>
      <c r="CSD30" s="39"/>
      <c r="CSE30" s="39"/>
      <c r="CSF30" s="39"/>
      <c r="CSG30" s="39"/>
      <c r="CSH30" s="39"/>
      <c r="CSI30" s="39"/>
      <c r="CSJ30" s="39"/>
      <c r="CSK30" s="39"/>
      <c r="CSL30" s="39"/>
      <c r="CSM30" s="39"/>
      <c r="CSN30" s="39"/>
      <c r="CSO30" s="39"/>
      <c r="CSP30" s="39"/>
      <c r="CSQ30" s="39"/>
      <c r="CSR30" s="39"/>
      <c r="CSS30" s="39"/>
      <c r="CST30" s="39"/>
      <c r="CSU30" s="39"/>
      <c r="CSV30" s="39"/>
      <c r="CSW30" s="39"/>
      <c r="CSX30" s="39"/>
      <c r="CSY30" s="39"/>
      <c r="CSZ30" s="39"/>
      <c r="CTA30" s="39"/>
      <c r="CTB30" s="39"/>
      <c r="CTC30" s="39"/>
      <c r="CTD30" s="39"/>
      <c r="CTE30" s="39"/>
      <c r="CTF30" s="39"/>
      <c r="CTG30" s="39"/>
      <c r="CTH30" s="39"/>
      <c r="CTI30" s="39"/>
      <c r="CTJ30" s="39"/>
      <c r="CTK30" s="39"/>
      <c r="CTL30" s="39"/>
      <c r="CTM30" s="39"/>
      <c r="CTN30" s="39"/>
      <c r="CTO30" s="39"/>
      <c r="CTP30" s="39"/>
      <c r="CTQ30" s="39"/>
      <c r="CTR30" s="39"/>
      <c r="CTS30" s="39"/>
      <c r="CTT30" s="39"/>
      <c r="CTU30" s="39"/>
      <c r="CTV30" s="39"/>
      <c r="CTW30" s="39"/>
      <c r="CTX30" s="39"/>
      <c r="CTY30" s="39"/>
      <c r="CTZ30" s="39"/>
      <c r="CUA30" s="39"/>
      <c r="CUB30" s="39"/>
      <c r="CUC30" s="39"/>
      <c r="CUD30" s="39"/>
      <c r="CUE30" s="39"/>
      <c r="CUF30" s="39"/>
      <c r="CUG30" s="39"/>
      <c r="CUH30" s="39"/>
      <c r="CUI30" s="39"/>
      <c r="CUJ30" s="39"/>
      <c r="CUK30" s="39"/>
      <c r="CUL30" s="39"/>
      <c r="CUM30" s="39"/>
      <c r="CUN30" s="39"/>
      <c r="CUO30" s="39"/>
      <c r="CUP30" s="39"/>
      <c r="CUQ30" s="39"/>
      <c r="CUR30" s="39"/>
      <c r="CUS30" s="39"/>
      <c r="CUT30" s="39"/>
      <c r="CUU30" s="39"/>
      <c r="CUV30" s="39"/>
      <c r="CUW30" s="39"/>
      <c r="CUX30" s="39"/>
      <c r="CUY30" s="39"/>
      <c r="CUZ30" s="39"/>
      <c r="CVA30" s="39"/>
      <c r="CVB30" s="39"/>
      <c r="CVC30" s="39"/>
      <c r="CVD30" s="39"/>
      <c r="CVE30" s="39"/>
      <c r="CVF30" s="39"/>
      <c r="CVG30" s="39"/>
      <c r="CVH30" s="39"/>
      <c r="CVI30" s="39"/>
      <c r="CVJ30" s="39"/>
      <c r="CVK30" s="39"/>
      <c r="CVL30" s="39"/>
      <c r="CVM30" s="39"/>
      <c r="CVN30" s="39"/>
      <c r="CVO30" s="39"/>
      <c r="CVP30" s="39"/>
      <c r="CVQ30" s="39"/>
      <c r="CVR30" s="39"/>
      <c r="CVS30" s="39"/>
      <c r="CVT30" s="39"/>
      <c r="CVU30" s="39"/>
      <c r="CVV30" s="39"/>
      <c r="CVW30" s="39"/>
      <c r="CVX30" s="39"/>
      <c r="CVY30" s="39"/>
      <c r="CVZ30" s="39"/>
      <c r="CWA30" s="39"/>
      <c r="CWB30" s="39"/>
      <c r="CWC30" s="39"/>
      <c r="CWD30" s="39"/>
      <c r="CWE30" s="39"/>
      <c r="CWF30" s="39"/>
      <c r="CWG30" s="39"/>
      <c r="CWH30" s="39"/>
      <c r="CWI30" s="39"/>
      <c r="CWJ30" s="39"/>
      <c r="CWK30" s="39"/>
      <c r="CWL30" s="39"/>
      <c r="CWM30" s="39"/>
      <c r="CWN30" s="39"/>
      <c r="CWO30" s="39"/>
      <c r="CWP30" s="39"/>
      <c r="CWQ30" s="39"/>
      <c r="CWR30" s="39"/>
      <c r="CWS30" s="39"/>
      <c r="CWT30" s="39"/>
      <c r="CWU30" s="39"/>
      <c r="CWV30" s="39"/>
      <c r="CWW30" s="39"/>
      <c r="CWX30" s="39"/>
      <c r="CWY30" s="39"/>
      <c r="CWZ30" s="39"/>
      <c r="CXA30" s="39"/>
      <c r="CXB30" s="39"/>
      <c r="CXC30" s="39"/>
      <c r="CXD30" s="39"/>
      <c r="CXE30" s="39"/>
      <c r="CXF30" s="39"/>
      <c r="CXG30" s="39"/>
      <c r="CXH30" s="39"/>
      <c r="CXI30" s="39"/>
      <c r="CXJ30" s="39"/>
      <c r="CXK30" s="39"/>
      <c r="CXL30" s="39"/>
      <c r="CXM30" s="39"/>
      <c r="CXN30" s="39"/>
      <c r="CXO30" s="39"/>
      <c r="CXP30" s="39"/>
      <c r="CXQ30" s="39"/>
      <c r="CXR30" s="39"/>
      <c r="CXS30" s="39"/>
      <c r="CXT30" s="39"/>
      <c r="CXU30" s="39"/>
      <c r="CXV30" s="39"/>
      <c r="CXW30" s="39"/>
      <c r="CXX30" s="39"/>
      <c r="CXY30" s="39"/>
      <c r="CXZ30" s="39"/>
      <c r="CYA30" s="39"/>
      <c r="CYB30" s="39"/>
      <c r="CYC30" s="39"/>
      <c r="CYD30" s="39"/>
      <c r="CYE30" s="39"/>
      <c r="CYF30" s="39"/>
      <c r="CYG30" s="39"/>
      <c r="CYH30" s="39"/>
      <c r="CYI30" s="39"/>
      <c r="CYJ30" s="39"/>
      <c r="CYK30" s="39"/>
      <c r="CYL30" s="39"/>
      <c r="CYM30" s="39"/>
      <c r="CYN30" s="39"/>
      <c r="CYO30" s="39"/>
      <c r="CYP30" s="39"/>
      <c r="CYQ30" s="39"/>
      <c r="CYR30" s="39"/>
      <c r="CYS30" s="39"/>
      <c r="CYT30" s="39"/>
      <c r="CYU30" s="39"/>
      <c r="CYV30" s="39"/>
      <c r="CYW30" s="39"/>
      <c r="CYX30" s="39"/>
      <c r="CYY30" s="39"/>
      <c r="CYZ30" s="39"/>
      <c r="CZA30" s="39"/>
      <c r="CZB30" s="39"/>
      <c r="CZC30" s="39"/>
      <c r="CZD30" s="39"/>
      <c r="CZE30" s="39"/>
      <c r="CZF30" s="39"/>
      <c r="CZG30" s="39"/>
      <c r="CZH30" s="39"/>
      <c r="CZI30" s="39"/>
      <c r="CZJ30" s="39"/>
      <c r="CZK30" s="39"/>
      <c r="CZL30" s="39"/>
      <c r="CZM30" s="39"/>
      <c r="CZN30" s="39"/>
      <c r="CZO30" s="39"/>
      <c r="CZP30" s="39"/>
      <c r="CZQ30" s="39"/>
      <c r="CZR30" s="39"/>
      <c r="CZS30" s="39"/>
      <c r="CZT30" s="39"/>
      <c r="CZU30" s="39"/>
      <c r="CZV30" s="39"/>
      <c r="CZW30" s="39"/>
      <c r="CZX30" s="39"/>
      <c r="CZY30" s="39"/>
      <c r="CZZ30" s="39"/>
      <c r="DAA30" s="39"/>
      <c r="DAB30" s="39"/>
      <c r="DAC30" s="39"/>
      <c r="DAD30" s="39"/>
      <c r="DAE30" s="39"/>
      <c r="DAF30" s="39"/>
      <c r="DAG30" s="39"/>
      <c r="DAH30" s="39"/>
      <c r="DAI30" s="39"/>
      <c r="DAJ30" s="39"/>
      <c r="DAK30" s="39"/>
      <c r="DAL30" s="39"/>
      <c r="DAM30" s="39"/>
      <c r="DAN30" s="39"/>
      <c r="DAO30" s="39"/>
      <c r="DAP30" s="39"/>
      <c r="DAQ30" s="39"/>
      <c r="DAR30" s="39"/>
      <c r="DAS30" s="39"/>
      <c r="DAT30" s="39"/>
      <c r="DAU30" s="39"/>
      <c r="DAV30" s="39"/>
      <c r="DAW30" s="39"/>
      <c r="DAX30" s="39"/>
      <c r="DAY30" s="39"/>
      <c r="DAZ30" s="39"/>
      <c r="DBA30" s="39"/>
      <c r="DBB30" s="39"/>
      <c r="DBC30" s="39"/>
      <c r="DBD30" s="39"/>
      <c r="DBE30" s="39"/>
      <c r="DBF30" s="39"/>
      <c r="DBG30" s="39"/>
      <c r="DBH30" s="39"/>
      <c r="DBI30" s="39"/>
      <c r="DBJ30" s="39"/>
      <c r="DBK30" s="39"/>
      <c r="DBL30" s="39"/>
      <c r="DBM30" s="39"/>
      <c r="DBN30" s="39"/>
      <c r="DBO30" s="39"/>
      <c r="DBP30" s="39"/>
      <c r="DBQ30" s="39"/>
      <c r="DBR30" s="39"/>
      <c r="DBS30" s="39"/>
      <c r="DBT30" s="39"/>
      <c r="DBU30" s="39"/>
      <c r="DBV30" s="39"/>
      <c r="DBW30" s="39"/>
      <c r="DBX30" s="39"/>
      <c r="DBY30" s="39"/>
      <c r="DBZ30" s="39"/>
      <c r="DCA30" s="39"/>
      <c r="DCB30" s="39"/>
      <c r="DCC30" s="39"/>
      <c r="DCD30" s="39"/>
      <c r="DCE30" s="39"/>
      <c r="DCF30" s="39"/>
      <c r="DCG30" s="39"/>
      <c r="DCH30" s="39"/>
      <c r="DCI30" s="39"/>
      <c r="DCJ30" s="39"/>
      <c r="DCK30" s="39"/>
      <c r="DCL30" s="39"/>
      <c r="DCM30" s="39"/>
      <c r="DCN30" s="39"/>
      <c r="DCO30" s="39"/>
      <c r="DCP30" s="39"/>
      <c r="DCQ30" s="39"/>
      <c r="DCR30" s="39"/>
      <c r="DCS30" s="39"/>
      <c r="DCT30" s="39"/>
      <c r="DCU30" s="39"/>
      <c r="DCV30" s="39"/>
      <c r="DCW30" s="39"/>
      <c r="DCX30" s="39"/>
      <c r="DCY30" s="39"/>
      <c r="DCZ30" s="39"/>
      <c r="DDA30" s="39"/>
      <c r="DDB30" s="39"/>
      <c r="DDC30" s="39"/>
      <c r="DDD30" s="39"/>
      <c r="DDE30" s="39"/>
      <c r="DDF30" s="39"/>
      <c r="DDG30" s="39"/>
      <c r="DDH30" s="39"/>
      <c r="DDI30" s="39"/>
      <c r="DDJ30" s="39"/>
      <c r="DDK30" s="39"/>
      <c r="DDL30" s="39"/>
      <c r="DDM30" s="39"/>
      <c r="DDN30" s="39"/>
      <c r="DDO30" s="39"/>
      <c r="DDP30" s="39"/>
      <c r="DDQ30" s="39"/>
      <c r="DDR30" s="39"/>
      <c r="DDS30" s="39"/>
      <c r="DDT30" s="39"/>
      <c r="DDU30" s="39"/>
      <c r="DDV30" s="39"/>
      <c r="DDW30" s="39"/>
      <c r="DDX30" s="39"/>
      <c r="DDY30" s="39"/>
      <c r="DDZ30" s="39"/>
      <c r="DEA30" s="39"/>
      <c r="DEB30" s="39"/>
      <c r="DEC30" s="39"/>
      <c r="DED30" s="39"/>
      <c r="DEE30" s="39"/>
      <c r="DEF30" s="39"/>
      <c r="DEG30" s="39"/>
      <c r="DEH30" s="39"/>
      <c r="DEI30" s="39"/>
      <c r="DEJ30" s="39"/>
      <c r="DEK30" s="39"/>
      <c r="DEL30" s="39"/>
      <c r="DEM30" s="39"/>
      <c r="DEN30" s="39"/>
      <c r="DEO30" s="39"/>
      <c r="DEP30" s="39"/>
      <c r="DEQ30" s="39"/>
      <c r="DER30" s="39"/>
      <c r="DES30" s="39"/>
      <c r="DET30" s="39"/>
      <c r="DEU30" s="39"/>
      <c r="DEV30" s="39"/>
      <c r="DEW30" s="39"/>
      <c r="DEX30" s="39"/>
      <c r="DEY30" s="39"/>
      <c r="DEZ30" s="39"/>
      <c r="DFA30" s="39"/>
      <c r="DFB30" s="39"/>
      <c r="DFC30" s="39"/>
      <c r="DFD30" s="39"/>
      <c r="DFE30" s="39"/>
      <c r="DFF30" s="39"/>
      <c r="DFG30" s="39"/>
      <c r="DFH30" s="39"/>
      <c r="DFI30" s="39"/>
      <c r="DFJ30" s="39"/>
      <c r="DFK30" s="39"/>
      <c r="DFL30" s="39"/>
      <c r="DFM30" s="39"/>
      <c r="DFN30" s="39"/>
      <c r="DFO30" s="39"/>
      <c r="DFP30" s="39"/>
      <c r="DFQ30" s="39"/>
      <c r="DFR30" s="39"/>
      <c r="DFS30" s="39"/>
      <c r="DFT30" s="39"/>
    </row>
    <row r="31" spans="1:2880" s="79" customFormat="1" ht="144" customHeight="1">
      <c r="A31" s="27">
        <v>169</v>
      </c>
      <c r="B31" s="6" t="s">
        <v>14</v>
      </c>
      <c r="C31" s="25" t="s">
        <v>178</v>
      </c>
      <c r="D31" s="4" t="s">
        <v>180</v>
      </c>
      <c r="E31" s="78" t="s">
        <v>67</v>
      </c>
      <c r="F31" s="47" t="s">
        <v>169</v>
      </c>
      <c r="G31" s="47" t="s">
        <v>70</v>
      </c>
      <c r="H31" s="9" t="s">
        <v>68</v>
      </c>
      <c r="I31" s="10" t="s">
        <v>176</v>
      </c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</row>
    <row r="32" spans="1:2880" s="16" customFormat="1" ht="108.75" customHeight="1">
      <c r="A32" s="48">
        <v>171</v>
      </c>
      <c r="B32" s="8" t="s">
        <v>16</v>
      </c>
      <c r="C32" s="25" t="s">
        <v>170</v>
      </c>
      <c r="D32" s="4" t="s">
        <v>179</v>
      </c>
      <c r="E32" s="78" t="s">
        <v>10</v>
      </c>
      <c r="F32" s="47" t="s">
        <v>69</v>
      </c>
      <c r="G32" s="47" t="s">
        <v>71</v>
      </c>
      <c r="H32" s="9" t="s">
        <v>68</v>
      </c>
      <c r="I32" s="10" t="s">
        <v>72</v>
      </c>
      <c r="J32" s="15"/>
    </row>
    <row r="33" spans="1:10" s="16" customFormat="1" ht="282" customHeight="1">
      <c r="A33" s="80">
        <v>219</v>
      </c>
      <c r="B33" s="6" t="s">
        <v>14</v>
      </c>
      <c r="C33" s="25" t="s">
        <v>73</v>
      </c>
      <c r="D33" s="49" t="s">
        <v>74</v>
      </c>
      <c r="E33" s="81" t="s">
        <v>10</v>
      </c>
      <c r="F33" s="49" t="s">
        <v>75</v>
      </c>
      <c r="G33" s="49" t="s">
        <v>76</v>
      </c>
      <c r="H33" s="9" t="s">
        <v>60</v>
      </c>
      <c r="I33" s="11" t="s">
        <v>177</v>
      </c>
      <c r="J33" s="15" t="s">
        <v>89</v>
      </c>
    </row>
    <row r="34" spans="1:10" s="16" customFormat="1" ht="156.75" customHeight="1">
      <c r="A34" s="80">
        <v>220</v>
      </c>
      <c r="B34" s="6" t="s">
        <v>14</v>
      </c>
      <c r="C34" s="25" t="s">
        <v>127</v>
      </c>
      <c r="D34" s="49" t="s">
        <v>78</v>
      </c>
      <c r="E34" s="81" t="s">
        <v>10</v>
      </c>
      <c r="F34" s="49" t="s">
        <v>79</v>
      </c>
      <c r="G34" s="49" t="s">
        <v>182</v>
      </c>
      <c r="H34" s="9" t="s">
        <v>80</v>
      </c>
      <c r="I34" s="50" t="s">
        <v>81</v>
      </c>
      <c r="J34" s="15"/>
    </row>
    <row r="35" spans="1:10" ht="60.75" customHeight="1">
      <c r="B35" s="83"/>
      <c r="C35" s="93" t="s">
        <v>181</v>
      </c>
      <c r="D35" s="1"/>
      <c r="E35" s="84"/>
      <c r="F35" s="1"/>
      <c r="G35" s="1"/>
      <c r="H35" s="85"/>
      <c r="I35" s="1"/>
      <c r="J35" s="1"/>
    </row>
    <row r="36" spans="1:10" ht="60.75" customHeight="1">
      <c r="B36" s="87"/>
      <c r="C36" s="87"/>
      <c r="D36" s="2"/>
      <c r="H36" s="89"/>
      <c r="I36" s="2"/>
      <c r="J36" s="2"/>
    </row>
    <row r="37" spans="1:10" ht="60.75" customHeight="1">
      <c r="B37" s="87"/>
      <c r="C37" s="87"/>
      <c r="D37" s="2"/>
      <c r="H37" s="89"/>
      <c r="I37" s="2"/>
      <c r="J37" s="2"/>
    </row>
    <row r="38" spans="1:10" ht="60.75" customHeight="1">
      <c r="B38" s="87"/>
      <c r="C38" s="87"/>
      <c r="D38" s="2"/>
      <c r="H38" s="89"/>
      <c r="I38" s="2"/>
      <c r="J38" s="2"/>
    </row>
    <row r="39" spans="1:10" ht="60.75" customHeight="1">
      <c r="B39" s="87"/>
      <c r="C39" s="87"/>
      <c r="D39" s="2"/>
      <c r="H39" s="89"/>
      <c r="I39" s="2"/>
      <c r="J39" s="2"/>
    </row>
    <row r="40" spans="1:10" ht="60.75" customHeight="1">
      <c r="B40" s="87"/>
      <c r="C40" s="87"/>
      <c r="D40" s="2"/>
      <c r="H40" s="89"/>
      <c r="I40" s="2"/>
      <c r="J40" s="2"/>
    </row>
    <row r="41" spans="1:10" ht="60.75" customHeight="1">
      <c r="B41" s="87"/>
      <c r="C41" s="87"/>
      <c r="D41" s="2"/>
      <c r="H41" s="89"/>
      <c r="I41" s="2"/>
      <c r="J41" s="2"/>
    </row>
    <row r="42" spans="1:10" ht="60.75" customHeight="1">
      <c r="B42" s="87"/>
      <c r="C42" s="87"/>
      <c r="D42" s="2"/>
      <c r="H42" s="89"/>
      <c r="I42" s="2"/>
      <c r="J42" s="2"/>
    </row>
    <row r="43" spans="1:10" ht="60.75" customHeight="1">
      <c r="B43" s="87"/>
      <c r="C43" s="87"/>
      <c r="D43" s="2"/>
      <c r="H43" s="89"/>
      <c r="I43" s="2"/>
      <c r="J43" s="2"/>
    </row>
    <row r="44" spans="1:10" ht="60.75" customHeight="1">
      <c r="B44" s="87"/>
      <c r="C44" s="87"/>
      <c r="D44" s="2"/>
      <c r="H44" s="89"/>
      <c r="I44" s="2"/>
      <c r="J44" s="2"/>
    </row>
    <row r="45" spans="1:10" ht="60.75" customHeight="1">
      <c r="B45" s="87"/>
      <c r="C45" s="87"/>
      <c r="D45" s="2"/>
      <c r="H45" s="89"/>
      <c r="I45" s="2"/>
      <c r="J45" s="2"/>
    </row>
    <row r="46" spans="1:10" ht="60.75" customHeight="1">
      <c r="B46" s="87"/>
      <c r="C46" s="87"/>
      <c r="D46" s="2"/>
      <c r="H46" s="89"/>
      <c r="I46" s="2"/>
      <c r="J46" s="2"/>
    </row>
    <row r="47" spans="1:10" ht="60.75" customHeight="1">
      <c r="B47" s="87"/>
      <c r="C47" s="87"/>
      <c r="D47" s="2"/>
      <c r="H47" s="89"/>
      <c r="I47" s="2"/>
      <c r="J47" s="2"/>
    </row>
    <row r="48" spans="1:10" ht="60.75" customHeight="1">
      <c r="B48" s="87"/>
      <c r="C48" s="87"/>
      <c r="D48" s="2"/>
      <c r="H48" s="89"/>
      <c r="I48" s="2"/>
      <c r="J48" s="2"/>
    </row>
    <row r="49" spans="2:10" ht="60.75" customHeight="1">
      <c r="B49" s="87"/>
      <c r="C49" s="87"/>
      <c r="D49" s="2"/>
      <c r="H49" s="89"/>
      <c r="I49" s="2"/>
      <c r="J49" s="2"/>
    </row>
    <row r="50" spans="2:10" ht="60.75" customHeight="1">
      <c r="B50" s="87"/>
      <c r="C50" s="87"/>
      <c r="D50" s="2"/>
      <c r="H50" s="89"/>
      <c r="I50" s="2"/>
      <c r="J50" s="2"/>
    </row>
    <row r="51" spans="2:10" ht="60.75" customHeight="1">
      <c r="B51" s="87"/>
      <c r="C51" s="87"/>
      <c r="D51" s="2"/>
      <c r="H51" s="89"/>
      <c r="I51" s="2"/>
      <c r="J51" s="2"/>
    </row>
    <row r="52" spans="2:10" ht="60.75" customHeight="1">
      <c r="H52" s="89"/>
      <c r="I52" s="2"/>
      <c r="J52" s="2"/>
    </row>
    <row r="53" spans="2:10" ht="60.75" customHeight="1">
      <c r="H53" s="89"/>
      <c r="I53" s="2"/>
      <c r="J53" s="2"/>
    </row>
    <row r="54" spans="2:10" ht="60.75" customHeight="1">
      <c r="H54" s="89"/>
      <c r="I54" s="2"/>
      <c r="J54" s="2"/>
    </row>
    <row r="55" spans="2:10" ht="60.75" customHeight="1">
      <c r="H55" s="89"/>
      <c r="I55" s="2"/>
      <c r="J55" s="2"/>
    </row>
    <row r="56" spans="2:10" ht="60.75" customHeight="1">
      <c r="H56" s="89"/>
      <c r="I56" s="2"/>
      <c r="J56" s="2"/>
    </row>
    <row r="57" spans="2:10" ht="60.75" customHeight="1">
      <c r="H57" s="89"/>
      <c r="I57" s="2"/>
      <c r="J57" s="2"/>
    </row>
    <row r="58" spans="2:10" ht="60.75" customHeight="1">
      <c r="H58" s="89"/>
      <c r="I58" s="2"/>
      <c r="J58" s="2"/>
    </row>
    <row r="59" spans="2:10" ht="60.75" customHeight="1">
      <c r="H59" s="89"/>
      <c r="I59" s="2"/>
      <c r="J59" s="2"/>
    </row>
    <row r="60" spans="2:10" ht="60.75" customHeight="1">
      <c r="H60" s="89"/>
      <c r="I60" s="2"/>
      <c r="J60" s="2"/>
    </row>
    <row r="61" spans="2:10" ht="60.75" customHeight="1">
      <c r="H61" s="89"/>
      <c r="I61" s="2"/>
      <c r="J61" s="2"/>
    </row>
    <row r="62" spans="2:10" ht="60.75" customHeight="1">
      <c r="H62" s="89"/>
      <c r="I62" s="2"/>
      <c r="J62" s="2"/>
    </row>
    <row r="63" spans="2:10" ht="60.75" customHeight="1">
      <c r="H63" s="89"/>
      <c r="I63" s="2"/>
      <c r="J63" s="2"/>
    </row>
    <row r="64" spans="2:10" ht="60.75" customHeight="1">
      <c r="H64" s="89"/>
      <c r="I64" s="2"/>
      <c r="J64" s="2"/>
    </row>
    <row r="65" spans="8:10" ht="60.75" customHeight="1">
      <c r="H65" s="89"/>
      <c r="I65" s="2"/>
      <c r="J65" s="2"/>
    </row>
    <row r="66" spans="8:10" ht="60.75" customHeight="1">
      <c r="H66" s="89"/>
      <c r="I66" s="2"/>
      <c r="J66" s="2"/>
    </row>
    <row r="67" spans="8:10" ht="60.75" customHeight="1">
      <c r="H67" s="89"/>
      <c r="I67" s="2"/>
      <c r="J67" s="2"/>
    </row>
    <row r="68" spans="8:10" ht="60.75" customHeight="1">
      <c r="H68" s="89"/>
      <c r="I68" s="2"/>
      <c r="J68" s="2"/>
    </row>
    <row r="69" spans="8:10" ht="60.75" customHeight="1">
      <c r="H69" s="89"/>
      <c r="I69" s="2"/>
      <c r="J69" s="2"/>
    </row>
    <row r="70" spans="8:10" ht="60.75" customHeight="1">
      <c r="H70" s="89"/>
      <c r="I70" s="2"/>
      <c r="J70" s="2"/>
    </row>
    <row r="71" spans="8:10" ht="60.75" customHeight="1">
      <c r="H71" s="89"/>
      <c r="I71" s="2"/>
      <c r="J71" s="2"/>
    </row>
    <row r="72" spans="8:10" ht="60.75" customHeight="1">
      <c r="H72" s="89"/>
      <c r="I72" s="2"/>
      <c r="J72" s="2"/>
    </row>
    <row r="73" spans="8:10" ht="60.75" customHeight="1">
      <c r="H73" s="89"/>
      <c r="I73" s="2"/>
      <c r="J73" s="2"/>
    </row>
    <row r="74" spans="8:10" ht="60.75" customHeight="1">
      <c r="H74" s="89"/>
      <c r="I74" s="2"/>
      <c r="J74" s="2"/>
    </row>
    <row r="75" spans="8:10" ht="60.75" customHeight="1">
      <c r="H75" s="89"/>
      <c r="I75" s="2"/>
      <c r="J75" s="2"/>
    </row>
    <row r="76" spans="8:10" ht="60.75" customHeight="1">
      <c r="H76" s="89"/>
      <c r="I76" s="2"/>
      <c r="J76" s="2"/>
    </row>
    <row r="77" spans="8:10" ht="60.75" customHeight="1">
      <c r="H77" s="89"/>
      <c r="I77" s="2"/>
      <c r="J77" s="2"/>
    </row>
    <row r="78" spans="8:10" ht="60.75" customHeight="1">
      <c r="H78" s="89"/>
      <c r="I78" s="2"/>
      <c r="J78" s="2"/>
    </row>
    <row r="79" spans="8:10" ht="60.75" customHeight="1">
      <c r="H79" s="89"/>
      <c r="I79" s="2"/>
      <c r="J79" s="2"/>
    </row>
    <row r="80" spans="8:10" ht="60.75" customHeight="1">
      <c r="H80" s="89"/>
      <c r="I80" s="2"/>
      <c r="J80" s="2"/>
    </row>
    <row r="81" spans="8:10" ht="60.75" customHeight="1">
      <c r="H81" s="89"/>
      <c r="I81" s="2"/>
      <c r="J81" s="2"/>
    </row>
    <row r="82" spans="8:10" ht="60.75" customHeight="1">
      <c r="H82" s="89"/>
      <c r="I82" s="2"/>
      <c r="J82" s="2"/>
    </row>
    <row r="83" spans="8:10" ht="60.75" customHeight="1">
      <c r="H83" s="89"/>
      <c r="I83" s="2"/>
      <c r="J83" s="2"/>
    </row>
    <row r="84" spans="8:10" ht="60.75" customHeight="1">
      <c r="H84" s="89"/>
      <c r="I84" s="2"/>
      <c r="J84" s="2"/>
    </row>
    <row r="85" spans="8:10" ht="60.75" customHeight="1">
      <c r="H85" s="89"/>
      <c r="I85" s="2"/>
      <c r="J85" s="2"/>
    </row>
    <row r="86" spans="8:10" ht="60.75" customHeight="1">
      <c r="H86" s="89"/>
      <c r="I86" s="2"/>
      <c r="J86" s="2"/>
    </row>
    <row r="87" spans="8:10" ht="60.75" customHeight="1">
      <c r="H87" s="89"/>
      <c r="I87" s="2"/>
      <c r="J87" s="2"/>
    </row>
    <row r="88" spans="8:10" ht="60.75" customHeight="1">
      <c r="H88" s="89"/>
      <c r="I88" s="2"/>
      <c r="J88" s="2"/>
    </row>
    <row r="89" spans="8:10" ht="60.75" customHeight="1">
      <c r="H89" s="89"/>
      <c r="I89" s="2"/>
      <c r="J89" s="2"/>
    </row>
    <row r="90" spans="8:10" ht="60.75" customHeight="1">
      <c r="H90" s="89"/>
      <c r="I90" s="2"/>
      <c r="J90" s="2"/>
    </row>
    <row r="91" spans="8:10" ht="60.75" customHeight="1">
      <c r="H91" s="89"/>
      <c r="I91" s="2"/>
      <c r="J91" s="2"/>
    </row>
    <row r="92" spans="8:10" ht="60.75" customHeight="1">
      <c r="H92" s="89"/>
      <c r="I92" s="2"/>
      <c r="J92" s="2"/>
    </row>
    <row r="93" spans="8:10" ht="60.75" customHeight="1">
      <c r="H93" s="89"/>
      <c r="I93" s="2"/>
      <c r="J93" s="2"/>
    </row>
    <row r="94" spans="8:10" ht="60.75" customHeight="1">
      <c r="H94" s="89"/>
      <c r="I94" s="2"/>
      <c r="J94" s="2"/>
    </row>
    <row r="95" spans="8:10" ht="60.75" customHeight="1">
      <c r="H95" s="89"/>
      <c r="I95" s="2"/>
      <c r="J95" s="2"/>
    </row>
    <row r="96" spans="8:10" ht="60.75" customHeight="1">
      <c r="H96" s="89"/>
      <c r="I96" s="2"/>
      <c r="J96" s="2"/>
    </row>
    <row r="97" spans="8:10" ht="60.75" customHeight="1">
      <c r="H97" s="89"/>
      <c r="I97" s="2"/>
      <c r="J97" s="2"/>
    </row>
    <row r="98" spans="8:10" ht="60.75" customHeight="1">
      <c r="H98" s="89"/>
      <c r="I98" s="2"/>
      <c r="J98" s="2"/>
    </row>
    <row r="99" spans="8:10" ht="60.75" customHeight="1">
      <c r="H99" s="89"/>
      <c r="I99" s="2"/>
      <c r="J99" s="2"/>
    </row>
    <row r="100" spans="8:10" ht="60.75" customHeight="1">
      <c r="H100" s="89"/>
      <c r="I100" s="2"/>
      <c r="J100" s="2"/>
    </row>
    <row r="101" spans="8:10" ht="60.75" customHeight="1">
      <c r="H101" s="89"/>
      <c r="I101" s="2"/>
      <c r="J101" s="2"/>
    </row>
    <row r="102" spans="8:10" ht="60.75" customHeight="1">
      <c r="H102" s="89"/>
      <c r="I102" s="2"/>
      <c r="J102" s="2"/>
    </row>
    <row r="103" spans="8:10" ht="60.75" customHeight="1">
      <c r="H103" s="89"/>
      <c r="I103" s="2"/>
      <c r="J103" s="2"/>
    </row>
    <row r="104" spans="8:10" ht="60.75" customHeight="1">
      <c r="H104" s="89"/>
      <c r="I104" s="2"/>
      <c r="J104" s="2"/>
    </row>
    <row r="105" spans="8:10" ht="60.75" customHeight="1">
      <c r="H105" s="89"/>
      <c r="I105" s="2"/>
      <c r="J105" s="2"/>
    </row>
    <row r="106" spans="8:10" ht="60.75" customHeight="1">
      <c r="H106" s="89"/>
      <c r="I106" s="2"/>
      <c r="J106" s="2"/>
    </row>
    <row r="107" spans="8:10" ht="60.75" customHeight="1">
      <c r="H107" s="89"/>
      <c r="I107" s="2"/>
      <c r="J107" s="2"/>
    </row>
    <row r="108" spans="8:10" ht="60.75" customHeight="1">
      <c r="H108" s="89"/>
      <c r="I108" s="2"/>
      <c r="J108" s="2"/>
    </row>
    <row r="109" spans="8:10" ht="60.75" customHeight="1">
      <c r="H109" s="89"/>
      <c r="I109" s="2"/>
      <c r="J109" s="2"/>
    </row>
    <row r="110" spans="8:10" ht="60.75" customHeight="1">
      <c r="H110" s="89"/>
      <c r="I110" s="2"/>
      <c r="J110" s="2"/>
    </row>
    <row r="111" spans="8:10" ht="60.75" customHeight="1">
      <c r="H111" s="89"/>
      <c r="I111" s="2"/>
      <c r="J111" s="2"/>
    </row>
    <row r="112" spans="8:10" ht="60.75" customHeight="1">
      <c r="H112" s="89"/>
      <c r="I112" s="2"/>
      <c r="J112" s="2"/>
    </row>
    <row r="113" spans="8:10" ht="60.75" customHeight="1">
      <c r="H113" s="89"/>
      <c r="I113" s="2"/>
      <c r="J113" s="2"/>
    </row>
    <row r="114" spans="8:10" ht="60.75" customHeight="1">
      <c r="H114" s="89"/>
      <c r="I114" s="2"/>
      <c r="J114" s="2"/>
    </row>
    <row r="115" spans="8:10" ht="60.75" customHeight="1">
      <c r="H115" s="89"/>
      <c r="I115" s="2"/>
      <c r="J115" s="2"/>
    </row>
    <row r="116" spans="8:10" ht="60.75" customHeight="1">
      <c r="H116" s="89"/>
      <c r="I116" s="2"/>
      <c r="J116" s="2"/>
    </row>
    <row r="117" spans="8:10" ht="60.75" customHeight="1">
      <c r="H117" s="89"/>
      <c r="I117" s="2"/>
      <c r="J117" s="2"/>
    </row>
    <row r="118" spans="8:10" ht="60.75" customHeight="1">
      <c r="H118" s="89"/>
      <c r="I118" s="2"/>
      <c r="J118" s="2"/>
    </row>
    <row r="119" spans="8:10" ht="60.75" customHeight="1">
      <c r="H119" s="89"/>
      <c r="I119" s="2"/>
      <c r="J119" s="2"/>
    </row>
    <row r="120" spans="8:10" ht="60.75" customHeight="1">
      <c r="H120" s="89"/>
      <c r="I120" s="2"/>
      <c r="J120" s="2"/>
    </row>
    <row r="121" spans="8:10" ht="60.75" customHeight="1">
      <c r="H121" s="89"/>
      <c r="I121" s="2"/>
      <c r="J121" s="2"/>
    </row>
    <row r="122" spans="8:10" ht="60.75" customHeight="1">
      <c r="H122" s="89"/>
      <c r="I122" s="2"/>
      <c r="J122" s="2"/>
    </row>
    <row r="123" spans="8:10" ht="60.75" customHeight="1">
      <c r="H123" s="89"/>
      <c r="I123" s="2"/>
      <c r="J123" s="2"/>
    </row>
    <row r="124" spans="8:10" ht="60.75" customHeight="1">
      <c r="H124" s="89"/>
      <c r="I124" s="2"/>
      <c r="J124" s="2"/>
    </row>
    <row r="125" spans="8:10" ht="60.75" customHeight="1">
      <c r="H125" s="89"/>
      <c r="I125" s="2"/>
      <c r="J125" s="2"/>
    </row>
    <row r="126" spans="8:10" ht="60.75" customHeight="1">
      <c r="H126" s="89"/>
      <c r="I126" s="2"/>
      <c r="J126" s="2"/>
    </row>
    <row r="127" spans="8:10" ht="60.75" customHeight="1">
      <c r="H127" s="89"/>
      <c r="I127" s="2"/>
      <c r="J127" s="2"/>
    </row>
    <row r="128" spans="8:10" ht="60.75" customHeight="1">
      <c r="H128" s="89"/>
      <c r="I128" s="2"/>
      <c r="J128" s="2"/>
    </row>
    <row r="129" spans="8:10" ht="60.75" customHeight="1">
      <c r="H129" s="89"/>
      <c r="I129" s="2"/>
      <c r="J129" s="2"/>
    </row>
    <row r="130" spans="8:10" ht="60.75" customHeight="1">
      <c r="H130" s="89"/>
      <c r="I130" s="2"/>
      <c r="J130" s="2"/>
    </row>
    <row r="131" spans="8:10" ht="60.75" customHeight="1">
      <c r="H131" s="89"/>
      <c r="I131" s="2"/>
      <c r="J131" s="2"/>
    </row>
    <row r="132" spans="8:10" ht="60.75" customHeight="1">
      <c r="H132" s="89"/>
      <c r="I132" s="2"/>
      <c r="J132" s="2"/>
    </row>
    <row r="133" spans="8:10" ht="60.75" customHeight="1">
      <c r="H133" s="89"/>
      <c r="I133" s="2"/>
      <c r="J133" s="2"/>
    </row>
    <row r="134" spans="8:10" ht="60.75" customHeight="1">
      <c r="H134" s="89"/>
      <c r="I134" s="2"/>
      <c r="J134" s="2"/>
    </row>
    <row r="135" spans="8:10" ht="60.75" customHeight="1">
      <c r="H135" s="89"/>
      <c r="I135" s="2"/>
      <c r="J135" s="2"/>
    </row>
    <row r="136" spans="8:10" ht="60.75" customHeight="1">
      <c r="H136" s="89"/>
      <c r="I136" s="2"/>
      <c r="J136" s="2"/>
    </row>
    <row r="137" spans="8:10" ht="60.75" customHeight="1">
      <c r="H137" s="89"/>
      <c r="I137" s="2"/>
      <c r="J137" s="2"/>
    </row>
    <row r="138" spans="8:10" ht="60.75" customHeight="1">
      <c r="H138" s="89"/>
      <c r="I138" s="2"/>
      <c r="J138" s="2"/>
    </row>
    <row r="139" spans="8:10" ht="60.75" customHeight="1">
      <c r="H139" s="89"/>
      <c r="I139" s="2"/>
      <c r="J139" s="2"/>
    </row>
    <row r="140" spans="8:10" ht="60.75" customHeight="1">
      <c r="H140" s="89"/>
      <c r="I140" s="2"/>
      <c r="J140" s="2"/>
    </row>
    <row r="141" spans="8:10" ht="60.75" customHeight="1">
      <c r="H141" s="89"/>
      <c r="I141" s="2"/>
      <c r="J141" s="2"/>
    </row>
    <row r="142" spans="8:10" ht="60.75" customHeight="1">
      <c r="H142" s="89"/>
      <c r="I142" s="2"/>
      <c r="J142" s="2"/>
    </row>
    <row r="143" spans="8:10" ht="60.75" customHeight="1">
      <c r="H143" s="89"/>
      <c r="I143" s="2"/>
      <c r="J143" s="2"/>
    </row>
    <row r="144" spans="8:10" ht="60.75" customHeight="1">
      <c r="H144" s="89"/>
      <c r="I144" s="2"/>
      <c r="J144" s="2"/>
    </row>
    <row r="145" spans="8:10" ht="60.75" customHeight="1">
      <c r="H145" s="89"/>
      <c r="I145" s="2"/>
      <c r="J145" s="2"/>
    </row>
    <row r="146" spans="8:10" ht="60.75" customHeight="1">
      <c r="H146" s="89"/>
      <c r="I146" s="2"/>
      <c r="J146" s="2"/>
    </row>
    <row r="147" spans="8:10" ht="60.75" customHeight="1">
      <c r="H147" s="89"/>
      <c r="I147" s="2"/>
      <c r="J147" s="2"/>
    </row>
    <row r="148" spans="8:10" ht="60.75" customHeight="1">
      <c r="H148" s="89"/>
      <c r="I148" s="2"/>
      <c r="J148" s="2"/>
    </row>
    <row r="149" spans="8:10" ht="60.75" customHeight="1">
      <c r="H149" s="89"/>
      <c r="I149" s="2"/>
      <c r="J149" s="2"/>
    </row>
    <row r="150" spans="8:10" ht="60.75" customHeight="1">
      <c r="H150" s="89"/>
      <c r="I150" s="2"/>
      <c r="J150" s="2"/>
    </row>
    <row r="151" spans="8:10" ht="60.75" customHeight="1">
      <c r="H151" s="89"/>
      <c r="I151" s="2"/>
      <c r="J151" s="2"/>
    </row>
    <row r="152" spans="8:10" ht="60.75" customHeight="1">
      <c r="H152" s="89"/>
      <c r="I152" s="2"/>
      <c r="J152" s="2"/>
    </row>
    <row r="153" spans="8:10" ht="60.75" customHeight="1">
      <c r="H153" s="89"/>
      <c r="I153" s="2"/>
      <c r="J153" s="2"/>
    </row>
    <row r="154" spans="8:10" ht="60.75" customHeight="1">
      <c r="H154" s="89"/>
      <c r="I154" s="2"/>
      <c r="J154" s="2"/>
    </row>
    <row r="155" spans="8:10" ht="60.75" customHeight="1">
      <c r="H155" s="89"/>
      <c r="I155" s="2"/>
      <c r="J155" s="2"/>
    </row>
    <row r="156" spans="8:10" ht="60.75" customHeight="1">
      <c r="H156" s="89"/>
      <c r="I156" s="2"/>
      <c r="J156" s="2"/>
    </row>
    <row r="157" spans="8:10" ht="60.75" customHeight="1">
      <c r="H157" s="89"/>
      <c r="I157" s="2"/>
      <c r="J157" s="2"/>
    </row>
    <row r="158" spans="8:10" ht="60.75" customHeight="1">
      <c r="H158" s="89"/>
      <c r="I158" s="2"/>
      <c r="J158" s="2"/>
    </row>
    <row r="159" spans="8:10" ht="60.75" customHeight="1">
      <c r="H159" s="89"/>
      <c r="I159" s="2"/>
      <c r="J159" s="2"/>
    </row>
    <row r="160" spans="8:10" ht="60.75" customHeight="1">
      <c r="H160" s="89"/>
      <c r="I160" s="2"/>
      <c r="J160" s="2"/>
    </row>
    <row r="161" spans="8:10" ht="60.75" customHeight="1">
      <c r="H161" s="89"/>
      <c r="I161" s="2"/>
      <c r="J161" s="2"/>
    </row>
    <row r="162" spans="8:10" ht="60.75" customHeight="1">
      <c r="H162" s="89"/>
      <c r="I162" s="2"/>
      <c r="J162" s="2"/>
    </row>
    <row r="163" spans="8:10" ht="60.75" customHeight="1">
      <c r="H163" s="89"/>
      <c r="I163" s="2"/>
      <c r="J163" s="2"/>
    </row>
    <row r="164" spans="8:10" ht="60.75" customHeight="1">
      <c r="H164" s="89"/>
      <c r="I164" s="2"/>
      <c r="J164" s="2"/>
    </row>
    <row r="165" spans="8:10" ht="60.75" customHeight="1">
      <c r="H165" s="89"/>
      <c r="I165" s="2"/>
      <c r="J165" s="2"/>
    </row>
    <row r="166" spans="8:10" ht="60.75" customHeight="1">
      <c r="H166" s="89"/>
      <c r="I166" s="2"/>
      <c r="J166" s="2"/>
    </row>
    <row r="167" spans="8:10" ht="60.75" customHeight="1">
      <c r="H167" s="89"/>
      <c r="I167" s="2"/>
      <c r="J167" s="2"/>
    </row>
    <row r="168" spans="8:10" ht="60.75" customHeight="1">
      <c r="H168" s="89"/>
      <c r="I168" s="2"/>
      <c r="J168" s="2"/>
    </row>
    <row r="169" spans="8:10" ht="60.75" customHeight="1">
      <c r="H169" s="89"/>
      <c r="I169" s="2"/>
      <c r="J169" s="2"/>
    </row>
    <row r="170" spans="8:10" ht="60.75" customHeight="1">
      <c r="H170" s="89"/>
      <c r="I170" s="2"/>
      <c r="J170" s="2"/>
    </row>
    <row r="171" spans="8:10" ht="60.75" customHeight="1">
      <c r="H171" s="89"/>
      <c r="I171" s="2"/>
      <c r="J171" s="2"/>
    </row>
    <row r="172" spans="8:10" ht="60.75" customHeight="1">
      <c r="H172" s="89"/>
      <c r="I172" s="2"/>
      <c r="J172" s="2"/>
    </row>
    <row r="173" spans="8:10" ht="60.75" customHeight="1">
      <c r="H173" s="89"/>
      <c r="I173" s="2"/>
      <c r="J173" s="2"/>
    </row>
    <row r="174" spans="8:10" ht="60.75" customHeight="1">
      <c r="H174" s="89"/>
      <c r="I174" s="2"/>
      <c r="J174" s="2"/>
    </row>
    <row r="175" spans="8:10" ht="60.75" customHeight="1">
      <c r="H175" s="89"/>
      <c r="I175" s="2"/>
      <c r="J175" s="2"/>
    </row>
    <row r="176" spans="8:10" ht="60.75" customHeight="1">
      <c r="H176" s="89"/>
      <c r="I176" s="2"/>
      <c r="J176" s="2"/>
    </row>
    <row r="177" spans="8:10" ht="60.75" customHeight="1">
      <c r="H177" s="89"/>
      <c r="I177" s="2"/>
      <c r="J177" s="2"/>
    </row>
    <row r="178" spans="8:10" ht="60.75" customHeight="1">
      <c r="H178" s="89"/>
      <c r="I178" s="2"/>
      <c r="J178" s="2"/>
    </row>
    <row r="179" spans="8:10" ht="60.75" customHeight="1">
      <c r="H179" s="89"/>
      <c r="I179" s="2"/>
      <c r="J179" s="2"/>
    </row>
    <row r="180" spans="8:10" ht="60.75" customHeight="1">
      <c r="H180" s="89"/>
      <c r="I180" s="2"/>
      <c r="J180" s="2"/>
    </row>
    <row r="181" spans="8:10" ht="60.75" customHeight="1">
      <c r="H181" s="89"/>
      <c r="I181" s="2"/>
      <c r="J181" s="2"/>
    </row>
    <row r="182" spans="8:10" ht="60.75" customHeight="1">
      <c r="H182" s="89"/>
      <c r="I182" s="2"/>
      <c r="J182" s="2"/>
    </row>
    <row r="183" spans="8:10" ht="60.75" customHeight="1">
      <c r="H183" s="89"/>
      <c r="I183" s="2"/>
      <c r="J183" s="2"/>
    </row>
    <row r="184" spans="8:10" ht="60.75" customHeight="1">
      <c r="H184" s="89"/>
      <c r="I184" s="2"/>
      <c r="J184" s="2"/>
    </row>
    <row r="185" spans="8:10" ht="60.75" customHeight="1">
      <c r="H185" s="89"/>
      <c r="I185" s="2"/>
      <c r="J185" s="2"/>
    </row>
    <row r="186" spans="8:10" ht="60.75" customHeight="1">
      <c r="H186" s="89"/>
      <c r="I186" s="2"/>
      <c r="J186" s="2"/>
    </row>
    <row r="187" spans="8:10" ht="60.75" customHeight="1">
      <c r="H187" s="89"/>
      <c r="I187" s="2"/>
      <c r="J187" s="2"/>
    </row>
    <row r="188" spans="8:10" ht="60.75" customHeight="1">
      <c r="H188" s="89"/>
      <c r="I188" s="2"/>
      <c r="J188" s="2"/>
    </row>
    <row r="189" spans="8:10" ht="60.75" customHeight="1">
      <c r="H189" s="89"/>
      <c r="I189" s="2"/>
      <c r="J189" s="2"/>
    </row>
    <row r="190" spans="8:10" ht="60.75" customHeight="1">
      <c r="H190" s="89"/>
      <c r="I190" s="2"/>
      <c r="J190" s="2"/>
    </row>
    <row r="191" spans="8:10" ht="60.75" customHeight="1">
      <c r="H191" s="89"/>
      <c r="I191" s="2"/>
      <c r="J191" s="2"/>
    </row>
    <row r="192" spans="8:10" ht="60.75" customHeight="1">
      <c r="H192" s="89"/>
      <c r="I192" s="2"/>
      <c r="J192" s="2"/>
    </row>
    <row r="193" spans="8:10" ht="60.75" customHeight="1">
      <c r="H193" s="89"/>
      <c r="I193" s="2"/>
      <c r="J193" s="2"/>
    </row>
    <row r="194" spans="8:10" ht="60.75" customHeight="1">
      <c r="H194" s="89"/>
      <c r="I194" s="2"/>
      <c r="J194" s="2"/>
    </row>
    <row r="195" spans="8:10" ht="60.75" customHeight="1">
      <c r="H195" s="89"/>
      <c r="I195" s="2"/>
      <c r="J195" s="2"/>
    </row>
    <row r="196" spans="8:10" ht="60.75" customHeight="1">
      <c r="H196" s="89"/>
      <c r="I196" s="2"/>
      <c r="J196" s="2"/>
    </row>
    <row r="197" spans="8:10" ht="60.75" customHeight="1">
      <c r="H197" s="89"/>
      <c r="I197" s="2"/>
      <c r="J197" s="2"/>
    </row>
    <row r="198" spans="8:10" ht="60.75" customHeight="1">
      <c r="H198" s="89"/>
      <c r="I198" s="2"/>
      <c r="J198" s="2"/>
    </row>
    <row r="199" spans="8:10" ht="60.75" customHeight="1">
      <c r="H199" s="89"/>
      <c r="I199" s="2"/>
      <c r="J199" s="2"/>
    </row>
    <row r="200" spans="8:10" ht="60.75" customHeight="1">
      <c r="H200" s="89"/>
      <c r="I200" s="2"/>
      <c r="J200" s="2"/>
    </row>
    <row r="201" spans="8:10" ht="60.75" customHeight="1">
      <c r="H201" s="89"/>
      <c r="I201" s="2"/>
      <c r="J201" s="2"/>
    </row>
    <row r="202" spans="8:10" ht="60.75" customHeight="1">
      <c r="H202" s="89"/>
      <c r="I202" s="2"/>
      <c r="J202" s="2"/>
    </row>
    <row r="203" spans="8:10" ht="60.75" customHeight="1">
      <c r="H203" s="89"/>
      <c r="I203" s="2"/>
      <c r="J203" s="2"/>
    </row>
    <row r="204" spans="8:10" ht="60.75" customHeight="1">
      <c r="H204" s="89"/>
      <c r="I204" s="2"/>
      <c r="J204" s="2"/>
    </row>
    <row r="205" spans="8:10" ht="60.75" customHeight="1">
      <c r="H205" s="89"/>
      <c r="I205" s="2"/>
      <c r="J205" s="2"/>
    </row>
    <row r="206" spans="8:10" ht="60.75" customHeight="1">
      <c r="H206" s="89"/>
      <c r="I206" s="2"/>
      <c r="J206" s="2"/>
    </row>
    <row r="207" spans="8:10" ht="60.75" customHeight="1">
      <c r="H207" s="89"/>
      <c r="I207" s="2"/>
      <c r="J207" s="2"/>
    </row>
    <row r="208" spans="8:10" ht="60.75" customHeight="1">
      <c r="H208" s="89"/>
      <c r="I208" s="2"/>
      <c r="J208" s="2"/>
    </row>
    <row r="209" spans="8:10" ht="60.75" customHeight="1">
      <c r="H209" s="89"/>
      <c r="I209" s="2"/>
      <c r="J209" s="2"/>
    </row>
    <row r="210" spans="8:10" ht="60.75" customHeight="1">
      <c r="H210" s="89"/>
      <c r="I210" s="2"/>
      <c r="J210" s="2"/>
    </row>
    <row r="211" spans="8:10" ht="60.75" customHeight="1">
      <c r="H211" s="89"/>
      <c r="I211" s="2"/>
      <c r="J211" s="2"/>
    </row>
    <row r="212" spans="8:10" ht="60.75" customHeight="1">
      <c r="H212" s="89"/>
      <c r="I212" s="2"/>
      <c r="J212" s="2"/>
    </row>
    <row r="213" spans="8:10" ht="60.75" customHeight="1">
      <c r="H213" s="89"/>
      <c r="I213" s="2"/>
      <c r="J213" s="2"/>
    </row>
    <row r="214" spans="8:10" ht="60.75" customHeight="1">
      <c r="H214" s="89"/>
      <c r="I214" s="2"/>
      <c r="J214" s="2"/>
    </row>
    <row r="215" spans="8:10" ht="60.75" customHeight="1">
      <c r="H215" s="89"/>
      <c r="I215" s="2"/>
      <c r="J215" s="2"/>
    </row>
    <row r="216" spans="8:10" ht="60.75" customHeight="1">
      <c r="H216" s="89"/>
      <c r="I216" s="2"/>
      <c r="J216" s="2"/>
    </row>
    <row r="217" spans="8:10" ht="60.75" customHeight="1">
      <c r="H217" s="89"/>
      <c r="I217" s="2"/>
      <c r="J217" s="2"/>
    </row>
    <row r="218" spans="8:10" ht="60.75" customHeight="1">
      <c r="H218" s="89"/>
      <c r="I218" s="2"/>
      <c r="J218" s="2"/>
    </row>
    <row r="219" spans="8:10" ht="60.75" customHeight="1">
      <c r="H219" s="89"/>
      <c r="I219" s="2"/>
      <c r="J219" s="2"/>
    </row>
    <row r="220" spans="8:10" ht="60.75" customHeight="1">
      <c r="H220" s="89"/>
      <c r="I220" s="2"/>
      <c r="J220" s="2"/>
    </row>
    <row r="221" spans="8:10" ht="60.75" customHeight="1">
      <c r="H221" s="89"/>
      <c r="I221" s="2"/>
      <c r="J221" s="2"/>
    </row>
    <row r="222" spans="8:10" ht="60.75" customHeight="1">
      <c r="H222" s="89"/>
      <c r="I222" s="2"/>
      <c r="J222" s="2"/>
    </row>
    <row r="223" spans="8:10" ht="60.75" customHeight="1">
      <c r="H223" s="89"/>
      <c r="I223" s="2"/>
      <c r="J223" s="2"/>
    </row>
    <row r="224" spans="8:10" ht="60.75" customHeight="1">
      <c r="H224" s="89"/>
      <c r="I224" s="2"/>
      <c r="J224" s="2"/>
    </row>
    <row r="225" spans="8:10" ht="60.75" customHeight="1">
      <c r="H225" s="89"/>
      <c r="I225" s="2"/>
      <c r="J225" s="2"/>
    </row>
    <row r="226" spans="8:10" ht="60.75" customHeight="1">
      <c r="H226" s="89"/>
      <c r="I226" s="2"/>
      <c r="J226" s="2"/>
    </row>
    <row r="227" spans="8:10" ht="60.75" customHeight="1">
      <c r="H227" s="89"/>
      <c r="I227" s="2"/>
      <c r="J227" s="2"/>
    </row>
    <row r="228" spans="8:10" ht="60.75" customHeight="1">
      <c r="H228" s="89"/>
      <c r="I228" s="2"/>
      <c r="J228" s="2"/>
    </row>
    <row r="229" spans="8:10" ht="60.75" customHeight="1">
      <c r="H229" s="89"/>
      <c r="I229" s="2"/>
      <c r="J229" s="2"/>
    </row>
    <row r="230" spans="8:10" ht="60.75" customHeight="1">
      <c r="H230" s="89"/>
      <c r="I230" s="2"/>
      <c r="J230" s="2"/>
    </row>
    <row r="231" spans="8:10" ht="60.75" customHeight="1">
      <c r="H231" s="89"/>
      <c r="I231" s="2"/>
      <c r="J231" s="2"/>
    </row>
    <row r="232" spans="8:10" ht="60.75" customHeight="1">
      <c r="H232" s="89"/>
      <c r="I232" s="2"/>
      <c r="J232" s="2"/>
    </row>
    <row r="233" spans="8:10" ht="60.75" customHeight="1">
      <c r="H233" s="89"/>
      <c r="I233" s="2"/>
      <c r="J233" s="2"/>
    </row>
    <row r="234" spans="8:10" ht="60.75" customHeight="1">
      <c r="H234" s="89"/>
      <c r="I234" s="2"/>
      <c r="J234" s="2"/>
    </row>
    <row r="235" spans="8:10" ht="60.75" customHeight="1">
      <c r="H235" s="89"/>
      <c r="I235" s="2"/>
      <c r="J235" s="2"/>
    </row>
    <row r="236" spans="8:10" ht="60.75" customHeight="1">
      <c r="H236" s="89"/>
      <c r="I236" s="2"/>
      <c r="J236" s="2"/>
    </row>
    <row r="237" spans="8:10" ht="60.75" customHeight="1">
      <c r="H237" s="89"/>
      <c r="I237" s="2"/>
      <c r="J237" s="2"/>
    </row>
    <row r="238" spans="8:10" ht="60.75" customHeight="1">
      <c r="H238" s="89"/>
      <c r="I238" s="2"/>
      <c r="J238" s="2"/>
    </row>
    <row r="239" spans="8:10" ht="60.75" customHeight="1">
      <c r="H239" s="89"/>
      <c r="I239" s="2"/>
      <c r="J239" s="2"/>
    </row>
    <row r="240" spans="8:10" ht="60.75" customHeight="1">
      <c r="H240" s="89"/>
      <c r="I240" s="2"/>
      <c r="J240" s="2"/>
    </row>
    <row r="241" spans="8:10" ht="60.75" customHeight="1">
      <c r="H241" s="89"/>
      <c r="I241" s="2"/>
      <c r="J241" s="2"/>
    </row>
    <row r="242" spans="8:10" ht="60.75" customHeight="1">
      <c r="H242" s="89"/>
      <c r="I242" s="2"/>
      <c r="J242" s="2"/>
    </row>
    <row r="243" spans="8:10" ht="60.75" customHeight="1">
      <c r="H243" s="89"/>
      <c r="I243" s="2"/>
      <c r="J243" s="2"/>
    </row>
    <row r="244" spans="8:10" ht="60.75" customHeight="1">
      <c r="H244" s="89"/>
      <c r="I244" s="2"/>
      <c r="J244" s="2"/>
    </row>
    <row r="245" spans="8:10" ht="60.75" customHeight="1">
      <c r="H245" s="89"/>
      <c r="I245" s="2"/>
      <c r="J245" s="2"/>
    </row>
    <row r="246" spans="8:10" ht="60.75" customHeight="1">
      <c r="H246" s="89"/>
      <c r="I246" s="2"/>
      <c r="J246" s="2"/>
    </row>
    <row r="247" spans="8:10" ht="60.75" customHeight="1">
      <c r="H247" s="89"/>
      <c r="I247" s="2"/>
      <c r="J247" s="2"/>
    </row>
    <row r="248" spans="8:10" ht="60.75" customHeight="1">
      <c r="H248" s="89"/>
      <c r="I248" s="2"/>
      <c r="J248" s="2"/>
    </row>
    <row r="249" spans="8:10" ht="60.75" customHeight="1">
      <c r="H249" s="89"/>
      <c r="I249" s="2"/>
      <c r="J249" s="2"/>
    </row>
    <row r="250" spans="8:10" ht="60.75" customHeight="1">
      <c r="H250" s="89"/>
      <c r="I250" s="2"/>
      <c r="J250" s="2"/>
    </row>
    <row r="251" spans="8:10" ht="60.75" customHeight="1">
      <c r="H251" s="89"/>
      <c r="I251" s="2"/>
      <c r="J251" s="2"/>
    </row>
    <row r="252" spans="8:10" ht="60.75" customHeight="1">
      <c r="H252" s="89"/>
      <c r="I252" s="2"/>
      <c r="J252" s="2"/>
    </row>
    <row r="253" spans="8:10" ht="60.75" customHeight="1">
      <c r="H253" s="89"/>
      <c r="I253" s="2"/>
      <c r="J253" s="2"/>
    </row>
    <row r="254" spans="8:10" ht="60.75" customHeight="1">
      <c r="H254" s="89"/>
      <c r="I254" s="2"/>
      <c r="J254" s="2"/>
    </row>
    <row r="255" spans="8:10" ht="60.75" customHeight="1">
      <c r="H255" s="89"/>
      <c r="I255" s="2"/>
      <c r="J255" s="2"/>
    </row>
    <row r="256" spans="8:10" ht="60.75" customHeight="1">
      <c r="H256" s="89"/>
      <c r="I256" s="2"/>
      <c r="J256" s="2"/>
    </row>
    <row r="257" spans="8:10" ht="60.75" customHeight="1">
      <c r="H257" s="89"/>
      <c r="I257" s="2"/>
      <c r="J257" s="2"/>
    </row>
    <row r="258" spans="8:10" ht="60.75" customHeight="1">
      <c r="H258" s="89"/>
      <c r="I258" s="2"/>
      <c r="J258" s="2"/>
    </row>
    <row r="259" spans="8:10" ht="60.75" customHeight="1">
      <c r="H259" s="89"/>
      <c r="I259" s="2"/>
      <c r="J259" s="2"/>
    </row>
    <row r="260" spans="8:10" ht="60.75" customHeight="1">
      <c r="H260" s="89"/>
      <c r="I260" s="2"/>
      <c r="J260" s="2"/>
    </row>
    <row r="261" spans="8:10" ht="60.75" customHeight="1">
      <c r="H261" s="89"/>
      <c r="I261" s="2"/>
      <c r="J261" s="2"/>
    </row>
    <row r="262" spans="8:10" ht="60.75" customHeight="1">
      <c r="H262" s="89"/>
      <c r="I262" s="2"/>
      <c r="J262" s="2"/>
    </row>
    <row r="263" spans="8:10" ht="60.75" customHeight="1">
      <c r="H263" s="89"/>
      <c r="I263" s="2"/>
      <c r="J263" s="2"/>
    </row>
    <row r="264" spans="8:10" ht="60.75" customHeight="1">
      <c r="H264" s="89"/>
      <c r="I264" s="2"/>
      <c r="J264" s="2"/>
    </row>
    <row r="265" spans="8:10" ht="60.75" customHeight="1">
      <c r="H265" s="89"/>
      <c r="I265" s="2"/>
      <c r="J265" s="2"/>
    </row>
    <row r="266" spans="8:10" ht="60.75" customHeight="1">
      <c r="H266" s="89"/>
      <c r="I266" s="2"/>
      <c r="J266" s="2"/>
    </row>
    <row r="267" spans="8:10" ht="60.75" customHeight="1">
      <c r="H267" s="89"/>
      <c r="I267" s="2"/>
      <c r="J267" s="2"/>
    </row>
    <row r="268" spans="8:10" ht="60.75" customHeight="1">
      <c r="H268" s="89"/>
      <c r="I268" s="2"/>
      <c r="J268" s="2"/>
    </row>
    <row r="269" spans="8:10" ht="60.75" customHeight="1">
      <c r="H269" s="89"/>
      <c r="I269" s="2"/>
      <c r="J269" s="2"/>
    </row>
    <row r="270" spans="8:10" ht="60.75" customHeight="1">
      <c r="H270" s="89"/>
      <c r="I270" s="2"/>
      <c r="J270" s="2"/>
    </row>
    <row r="271" spans="8:10" ht="60.75" customHeight="1">
      <c r="H271" s="89"/>
      <c r="I271" s="2"/>
      <c r="J271" s="2"/>
    </row>
    <row r="272" spans="8:10" ht="60.75" customHeight="1">
      <c r="H272" s="89"/>
      <c r="I272" s="2"/>
      <c r="J272" s="2"/>
    </row>
    <row r="273" spans="8:10" ht="60.75" customHeight="1">
      <c r="H273" s="89"/>
      <c r="I273" s="2"/>
      <c r="J273" s="2"/>
    </row>
    <row r="274" spans="8:10" ht="60.75" customHeight="1">
      <c r="H274" s="89"/>
      <c r="I274" s="2"/>
      <c r="J274" s="2"/>
    </row>
    <row r="275" spans="8:10" ht="60.75" customHeight="1">
      <c r="H275" s="89"/>
      <c r="I275" s="2"/>
      <c r="J275" s="2"/>
    </row>
    <row r="276" spans="8:10" ht="60.75" customHeight="1">
      <c r="H276" s="89"/>
      <c r="I276" s="2"/>
      <c r="J276" s="2"/>
    </row>
    <row r="277" spans="8:10" ht="60.75" customHeight="1">
      <c r="H277" s="89"/>
      <c r="I277" s="2"/>
      <c r="J277" s="2"/>
    </row>
    <row r="278" spans="8:10" ht="60.75" customHeight="1">
      <c r="H278" s="89"/>
      <c r="I278" s="2"/>
      <c r="J278" s="2"/>
    </row>
    <row r="279" spans="8:10" ht="60.75" customHeight="1">
      <c r="H279" s="89"/>
      <c r="I279" s="2"/>
      <c r="J279" s="2"/>
    </row>
    <row r="280" spans="8:10" ht="60.75" customHeight="1">
      <c r="H280" s="89"/>
      <c r="I280" s="2"/>
      <c r="J280" s="2"/>
    </row>
    <row r="281" spans="8:10" ht="60.75" customHeight="1">
      <c r="H281" s="89"/>
      <c r="I281" s="2"/>
      <c r="J281" s="2"/>
    </row>
    <row r="282" spans="8:10" ht="60.75" customHeight="1">
      <c r="H282" s="89"/>
      <c r="I282" s="2"/>
      <c r="J282" s="2"/>
    </row>
    <row r="283" spans="8:10" ht="60.75" customHeight="1">
      <c r="H283" s="89"/>
      <c r="I283" s="2"/>
      <c r="J283" s="2"/>
    </row>
    <row r="284" spans="8:10" ht="60.75" customHeight="1">
      <c r="H284" s="89"/>
      <c r="I284" s="2"/>
      <c r="J284" s="2"/>
    </row>
    <row r="285" spans="8:10" ht="60.75" customHeight="1">
      <c r="H285" s="89"/>
      <c r="I285" s="2"/>
      <c r="J285" s="2"/>
    </row>
    <row r="286" spans="8:10" ht="60.75" customHeight="1">
      <c r="H286" s="89"/>
      <c r="I286" s="2"/>
      <c r="J286" s="2"/>
    </row>
    <row r="287" spans="8:10" ht="60.75" customHeight="1">
      <c r="H287" s="89"/>
      <c r="I287" s="2"/>
      <c r="J287" s="2"/>
    </row>
    <row r="288" spans="8:10" ht="60.75" customHeight="1">
      <c r="H288" s="89"/>
      <c r="I288" s="2"/>
      <c r="J288" s="2"/>
    </row>
    <row r="289" spans="8:10" ht="60.75" customHeight="1">
      <c r="H289" s="89"/>
      <c r="I289" s="2"/>
      <c r="J289" s="2"/>
    </row>
    <row r="290" spans="8:10" ht="60.75" customHeight="1">
      <c r="H290" s="89"/>
      <c r="I290" s="2"/>
      <c r="J290" s="2"/>
    </row>
    <row r="291" spans="8:10" ht="60.75" customHeight="1">
      <c r="H291" s="89"/>
      <c r="I291" s="2"/>
      <c r="J291" s="2"/>
    </row>
    <row r="292" spans="8:10" ht="60.75" customHeight="1">
      <c r="H292" s="89"/>
      <c r="I292" s="2"/>
      <c r="J292" s="2"/>
    </row>
    <row r="293" spans="8:10" ht="60.75" customHeight="1">
      <c r="H293" s="89"/>
      <c r="I293" s="2"/>
      <c r="J293" s="2"/>
    </row>
    <row r="294" spans="8:10" ht="60.75" customHeight="1">
      <c r="H294" s="89"/>
      <c r="I294" s="2"/>
      <c r="J294" s="2"/>
    </row>
    <row r="295" spans="8:10" ht="60.75" customHeight="1">
      <c r="H295" s="89"/>
      <c r="I295" s="2"/>
      <c r="J295" s="2"/>
    </row>
    <row r="296" spans="8:10" ht="60.75" customHeight="1">
      <c r="H296" s="89"/>
      <c r="I296" s="2"/>
      <c r="J296" s="2"/>
    </row>
    <row r="297" spans="8:10" ht="60.75" customHeight="1">
      <c r="H297" s="89"/>
      <c r="I297" s="2"/>
      <c r="J297" s="2"/>
    </row>
    <row r="298" spans="8:10" ht="60.75" customHeight="1">
      <c r="H298" s="89"/>
      <c r="I298" s="2"/>
      <c r="J298" s="2"/>
    </row>
    <row r="299" spans="8:10" ht="60.75" customHeight="1">
      <c r="H299" s="89"/>
      <c r="I299" s="2"/>
      <c r="J299" s="2"/>
    </row>
    <row r="300" spans="8:10" ht="60.75" customHeight="1">
      <c r="H300" s="89"/>
      <c r="I300" s="2"/>
      <c r="J300" s="2"/>
    </row>
    <row r="301" spans="8:10" ht="60.75" customHeight="1">
      <c r="H301" s="89"/>
      <c r="I301" s="2"/>
      <c r="J301" s="2"/>
    </row>
    <row r="302" spans="8:10" ht="60.75" customHeight="1">
      <c r="H302" s="89"/>
      <c r="I302" s="2"/>
      <c r="J302" s="2"/>
    </row>
    <row r="303" spans="8:10" ht="60.75" customHeight="1">
      <c r="H303" s="89"/>
      <c r="I303" s="2"/>
      <c r="J303" s="2"/>
    </row>
    <row r="304" spans="8:10" ht="60.75" customHeight="1">
      <c r="H304" s="89"/>
      <c r="I304" s="2"/>
      <c r="J304" s="2"/>
    </row>
    <row r="305" spans="8:10" ht="60.75" customHeight="1">
      <c r="H305" s="89"/>
      <c r="I305" s="2"/>
      <c r="J305" s="2"/>
    </row>
    <row r="306" spans="8:10" ht="60.75" customHeight="1">
      <c r="H306" s="89"/>
      <c r="I306" s="2"/>
      <c r="J306" s="2"/>
    </row>
    <row r="307" spans="8:10" ht="60.75" customHeight="1">
      <c r="H307" s="89"/>
      <c r="I307" s="2"/>
      <c r="J307" s="2"/>
    </row>
    <row r="308" spans="8:10" ht="60.75" customHeight="1">
      <c r="H308" s="89"/>
      <c r="I308" s="2"/>
      <c r="J308" s="2"/>
    </row>
    <row r="309" spans="8:10" ht="60.75" customHeight="1">
      <c r="H309" s="89"/>
      <c r="I309" s="2"/>
      <c r="J309" s="2"/>
    </row>
    <row r="310" spans="8:10" ht="60.75" customHeight="1">
      <c r="H310" s="89"/>
      <c r="I310" s="2"/>
      <c r="J310" s="2"/>
    </row>
    <row r="311" spans="8:10" ht="60.75" customHeight="1">
      <c r="H311" s="89"/>
      <c r="I311" s="2"/>
      <c r="J311" s="2"/>
    </row>
    <row r="312" spans="8:10" ht="60.75" customHeight="1">
      <c r="H312" s="89"/>
      <c r="I312" s="2"/>
      <c r="J312" s="2"/>
    </row>
    <row r="313" spans="8:10" ht="60.75" customHeight="1">
      <c r="H313" s="89"/>
      <c r="I313" s="2"/>
      <c r="J313" s="2"/>
    </row>
    <row r="314" spans="8:10" ht="60.75" customHeight="1">
      <c r="H314" s="89"/>
      <c r="I314" s="2"/>
      <c r="J314" s="2"/>
    </row>
    <row r="315" spans="8:10" ht="60.75" customHeight="1">
      <c r="H315" s="89"/>
      <c r="I315" s="2"/>
      <c r="J315" s="2"/>
    </row>
    <row r="316" spans="8:10" ht="60.75" customHeight="1">
      <c r="H316" s="89"/>
      <c r="I316" s="2"/>
      <c r="J316" s="2"/>
    </row>
    <row r="317" spans="8:10" ht="60.75" customHeight="1">
      <c r="H317" s="89"/>
      <c r="I317" s="2"/>
      <c r="J317" s="2"/>
    </row>
    <row r="318" spans="8:10" ht="60.75" customHeight="1">
      <c r="H318" s="89"/>
      <c r="I318" s="2"/>
      <c r="J318" s="2"/>
    </row>
    <row r="319" spans="8:10" ht="60.75" customHeight="1">
      <c r="H319" s="89"/>
      <c r="I319" s="2"/>
      <c r="J319" s="2"/>
    </row>
    <row r="320" spans="8:10" ht="60.75" customHeight="1">
      <c r="H320" s="89"/>
      <c r="I320" s="2"/>
      <c r="J320" s="2"/>
    </row>
    <row r="321" spans="8:10" ht="60.75" customHeight="1">
      <c r="H321" s="89"/>
      <c r="I321" s="2"/>
      <c r="J321" s="2"/>
    </row>
    <row r="322" spans="8:10" ht="60.75" customHeight="1">
      <c r="H322" s="89"/>
      <c r="I322" s="2"/>
      <c r="J322" s="2"/>
    </row>
    <row r="323" spans="8:10" ht="60.75" customHeight="1">
      <c r="H323" s="89"/>
      <c r="I323" s="2"/>
      <c r="J323" s="2"/>
    </row>
    <row r="324" spans="8:10" ht="60.75" customHeight="1">
      <c r="H324" s="89"/>
      <c r="I324" s="2"/>
      <c r="J324" s="2"/>
    </row>
    <row r="325" spans="8:10" ht="60.75" customHeight="1">
      <c r="H325" s="89"/>
      <c r="I325" s="2"/>
      <c r="J325" s="2"/>
    </row>
    <row r="326" spans="8:10" ht="60.75" customHeight="1">
      <c r="H326" s="89"/>
      <c r="I326" s="2"/>
      <c r="J326" s="2"/>
    </row>
    <row r="327" spans="8:10" ht="60.75" customHeight="1">
      <c r="H327" s="89"/>
      <c r="I327" s="2"/>
      <c r="J327" s="2"/>
    </row>
    <row r="328" spans="8:10" ht="60.75" customHeight="1">
      <c r="H328" s="89"/>
      <c r="I328" s="2"/>
      <c r="J328" s="2"/>
    </row>
    <row r="329" spans="8:10" ht="60.75" customHeight="1">
      <c r="H329" s="89"/>
      <c r="I329" s="2"/>
      <c r="J329" s="2"/>
    </row>
    <row r="330" spans="8:10" ht="60.75" customHeight="1">
      <c r="H330" s="89"/>
      <c r="I330" s="2"/>
      <c r="J330" s="2"/>
    </row>
    <row r="331" spans="8:10" ht="60.75" customHeight="1">
      <c r="H331" s="89"/>
      <c r="I331" s="2"/>
      <c r="J331" s="2"/>
    </row>
    <row r="332" spans="8:10" ht="60.75" customHeight="1">
      <c r="H332" s="89"/>
      <c r="I332" s="2"/>
      <c r="J332" s="2"/>
    </row>
    <row r="333" spans="8:10" ht="60.75" customHeight="1">
      <c r="H333" s="89"/>
      <c r="I333" s="2"/>
      <c r="J333" s="2"/>
    </row>
    <row r="334" spans="8:10" ht="60.75" customHeight="1">
      <c r="H334" s="89"/>
      <c r="I334" s="2"/>
      <c r="J334" s="2"/>
    </row>
    <row r="335" spans="8:10" ht="60.75" customHeight="1">
      <c r="H335" s="89"/>
      <c r="I335" s="2"/>
      <c r="J335" s="2"/>
    </row>
    <row r="336" spans="8:10" ht="60.75" customHeight="1">
      <c r="H336" s="89"/>
      <c r="I336" s="2"/>
      <c r="J336" s="2"/>
    </row>
    <row r="337" spans="8:10" ht="60.75" customHeight="1">
      <c r="H337" s="89"/>
      <c r="I337" s="2"/>
      <c r="J337" s="2"/>
    </row>
    <row r="338" spans="8:10" ht="60.75" customHeight="1">
      <c r="H338" s="89"/>
      <c r="I338" s="2"/>
      <c r="J338" s="2"/>
    </row>
    <row r="339" spans="8:10" ht="60.75" customHeight="1">
      <c r="H339" s="89"/>
      <c r="I339" s="2"/>
      <c r="J339" s="2"/>
    </row>
    <row r="340" spans="8:10" ht="60.75" customHeight="1">
      <c r="H340" s="89"/>
      <c r="I340" s="2"/>
      <c r="J340" s="2"/>
    </row>
    <row r="341" spans="8:10" ht="60.75" customHeight="1">
      <c r="H341" s="89"/>
      <c r="I341" s="2"/>
      <c r="J341" s="2"/>
    </row>
    <row r="342" spans="8:10" ht="60.75" customHeight="1">
      <c r="H342" s="89"/>
      <c r="I342" s="2"/>
      <c r="J342" s="2"/>
    </row>
    <row r="343" spans="8:10" ht="60.75" customHeight="1">
      <c r="H343" s="89"/>
      <c r="I343" s="2"/>
      <c r="J343" s="2"/>
    </row>
    <row r="344" spans="8:10" ht="60.75" customHeight="1">
      <c r="H344" s="89"/>
      <c r="I344" s="2"/>
      <c r="J344" s="2"/>
    </row>
    <row r="345" spans="8:10" ht="60.75" customHeight="1">
      <c r="H345" s="89"/>
      <c r="I345" s="2"/>
      <c r="J345" s="2"/>
    </row>
    <row r="346" spans="8:10" ht="60.75" customHeight="1">
      <c r="H346" s="89"/>
      <c r="I346" s="2"/>
      <c r="J346" s="2"/>
    </row>
    <row r="347" spans="8:10" ht="60.75" customHeight="1">
      <c r="H347" s="89"/>
      <c r="I347" s="2"/>
      <c r="J347" s="2"/>
    </row>
    <row r="348" spans="8:10" ht="60.75" customHeight="1">
      <c r="H348" s="89"/>
      <c r="I348" s="2"/>
      <c r="J348" s="2"/>
    </row>
    <row r="349" spans="8:10" ht="60.75" customHeight="1">
      <c r="H349" s="89"/>
      <c r="I349" s="2"/>
      <c r="J349" s="2"/>
    </row>
    <row r="350" spans="8:10" ht="60.75" customHeight="1">
      <c r="H350" s="89"/>
      <c r="I350" s="2"/>
      <c r="J350" s="2"/>
    </row>
    <row r="351" spans="8:10" ht="60.75" customHeight="1">
      <c r="H351" s="89"/>
      <c r="I351" s="2"/>
      <c r="J351" s="2"/>
    </row>
    <row r="352" spans="8:10" ht="60.75" customHeight="1">
      <c r="H352" s="89"/>
      <c r="I352" s="2"/>
      <c r="J352" s="2"/>
    </row>
    <row r="353" spans="7:10" ht="60.75" customHeight="1">
      <c r="H353" s="89"/>
      <c r="I353" s="2"/>
      <c r="J353" s="2"/>
    </row>
    <row r="354" spans="7:10" ht="60.75" customHeight="1">
      <c r="H354" s="89"/>
      <c r="I354" s="2"/>
      <c r="J354" s="2"/>
    </row>
    <row r="355" spans="7:10" ht="60.75" customHeight="1">
      <c r="H355" s="89"/>
      <c r="I355" s="2"/>
      <c r="J355" s="2"/>
    </row>
    <row r="356" spans="7:10" ht="60.75" customHeight="1">
      <c r="H356" s="89"/>
      <c r="I356" s="2"/>
      <c r="J356" s="2"/>
    </row>
    <row r="357" spans="7:10" ht="60.75" customHeight="1">
      <c r="H357" s="89"/>
      <c r="I357" s="2"/>
      <c r="J357" s="2"/>
    </row>
    <row r="358" spans="7:10" ht="60.75" customHeight="1">
      <c r="G358" s="2"/>
      <c r="H358" s="89"/>
      <c r="I358" s="2"/>
      <c r="J358" s="2"/>
    </row>
    <row r="359" spans="7:10" ht="60.75" customHeight="1">
      <c r="G359" s="2"/>
      <c r="H359" s="89"/>
      <c r="I359" s="2"/>
      <c r="J359" s="2"/>
    </row>
    <row r="360" spans="7:10" ht="60.75" customHeight="1">
      <c r="G360" s="2"/>
      <c r="H360" s="89"/>
      <c r="I360" s="2"/>
      <c r="J360" s="2"/>
    </row>
    <row r="361" spans="7:10" ht="60.75" customHeight="1">
      <c r="G361" s="2"/>
      <c r="H361" s="89"/>
      <c r="I361" s="2"/>
      <c r="J361" s="2"/>
    </row>
    <row r="362" spans="7:10" ht="60.75" customHeight="1">
      <c r="G362" s="2"/>
      <c r="H362" s="89"/>
      <c r="I362" s="2"/>
      <c r="J362" s="2"/>
    </row>
    <row r="363" spans="7:10" ht="60.75" customHeight="1">
      <c r="G363" s="2"/>
      <c r="H363" s="89"/>
      <c r="I363" s="2"/>
      <c r="J363" s="2"/>
    </row>
    <row r="364" spans="7:10" ht="60.75" customHeight="1">
      <c r="G364" s="2"/>
      <c r="H364" s="89"/>
      <c r="I364" s="2"/>
      <c r="J364" s="2"/>
    </row>
    <row r="365" spans="7:10" ht="60.75" customHeight="1">
      <c r="G365" s="2"/>
      <c r="H365" s="89"/>
      <c r="I365" s="2"/>
      <c r="J365" s="2"/>
    </row>
    <row r="366" spans="7:10" ht="60.75" customHeight="1">
      <c r="G366" s="2"/>
      <c r="H366" s="89"/>
      <c r="I366" s="2"/>
      <c r="J366" s="2"/>
    </row>
    <row r="367" spans="7:10" ht="60.75" customHeight="1">
      <c r="G367" s="2"/>
      <c r="H367" s="89"/>
      <c r="I367" s="2"/>
      <c r="J367" s="2"/>
    </row>
    <row r="368" spans="7:10" ht="60.75" customHeight="1">
      <c r="G368" s="2"/>
      <c r="H368" s="89"/>
      <c r="I368" s="2"/>
      <c r="J368" s="2"/>
    </row>
    <row r="369" spans="7:10" ht="60.75" customHeight="1">
      <c r="G369" s="2"/>
      <c r="H369" s="89"/>
      <c r="I369" s="2"/>
      <c r="J369" s="2"/>
    </row>
    <row r="370" spans="7:10" ht="60.75" customHeight="1">
      <c r="G370" s="2"/>
      <c r="H370" s="89"/>
      <c r="I370" s="2"/>
      <c r="J370" s="2"/>
    </row>
    <row r="371" spans="7:10" ht="60.75" customHeight="1">
      <c r="G371" s="2"/>
      <c r="H371" s="89"/>
      <c r="I371" s="2"/>
      <c r="J371" s="2"/>
    </row>
    <row r="372" spans="7:10" ht="60.75" customHeight="1">
      <c r="G372" s="2"/>
      <c r="H372" s="89"/>
      <c r="I372" s="2"/>
      <c r="J372" s="2"/>
    </row>
    <row r="373" spans="7:10" ht="60.75" customHeight="1">
      <c r="G373" s="2"/>
      <c r="H373" s="89"/>
      <c r="I373" s="2"/>
      <c r="J373" s="2"/>
    </row>
    <row r="374" spans="7:10" ht="60.75" customHeight="1">
      <c r="G374" s="2"/>
      <c r="H374" s="89"/>
      <c r="I374" s="2"/>
      <c r="J374" s="2"/>
    </row>
    <row r="375" spans="7:10" ht="60.75" customHeight="1">
      <c r="G375" s="2"/>
      <c r="H375" s="89"/>
      <c r="I375" s="2"/>
      <c r="J375" s="2"/>
    </row>
    <row r="376" spans="7:10" ht="60.75" customHeight="1">
      <c r="G376" s="2"/>
      <c r="H376" s="89"/>
      <c r="I376" s="2"/>
      <c r="J376" s="2"/>
    </row>
    <row r="377" spans="7:10" ht="60.75" customHeight="1">
      <c r="G377" s="2"/>
      <c r="H377" s="89"/>
      <c r="I377" s="2"/>
      <c r="J377" s="2"/>
    </row>
    <row r="378" spans="7:10" ht="60.75" customHeight="1">
      <c r="G378" s="2"/>
      <c r="H378" s="89"/>
      <c r="I378" s="2"/>
      <c r="J378" s="2"/>
    </row>
    <row r="379" spans="7:10" ht="60.75" customHeight="1">
      <c r="G379" s="2"/>
      <c r="H379" s="89"/>
      <c r="I379" s="2"/>
      <c r="J379" s="2"/>
    </row>
    <row r="380" spans="7:10" ht="60.75" customHeight="1">
      <c r="G380" s="2"/>
      <c r="H380" s="89"/>
      <c r="I380" s="2"/>
      <c r="J380" s="2"/>
    </row>
    <row r="381" spans="7:10" ht="60.75" customHeight="1">
      <c r="G381" s="2"/>
      <c r="H381" s="89"/>
      <c r="I381" s="2"/>
      <c r="J381" s="2"/>
    </row>
    <row r="382" spans="7:10" ht="60.75" customHeight="1">
      <c r="G382" s="2"/>
      <c r="H382" s="89"/>
      <c r="I382" s="2"/>
      <c r="J382" s="2"/>
    </row>
    <row r="383" spans="7:10" ht="60.75" customHeight="1">
      <c r="G383" s="2"/>
      <c r="H383" s="89"/>
      <c r="I383" s="2"/>
      <c r="J383" s="2"/>
    </row>
    <row r="384" spans="7:10" ht="60.75" customHeight="1">
      <c r="G384" s="2"/>
      <c r="H384" s="89"/>
      <c r="I384" s="2"/>
      <c r="J384" s="2"/>
    </row>
    <row r="385" spans="7:10" ht="60.75" customHeight="1">
      <c r="G385" s="2"/>
      <c r="H385" s="89"/>
      <c r="I385" s="2"/>
      <c r="J385" s="2"/>
    </row>
    <row r="386" spans="7:10" ht="60.75" customHeight="1">
      <c r="G386" s="2"/>
      <c r="H386" s="89"/>
      <c r="I386" s="2"/>
      <c r="J386" s="2"/>
    </row>
    <row r="387" spans="7:10" ht="60.75" customHeight="1">
      <c r="G387" s="2"/>
      <c r="H387" s="89"/>
      <c r="I387" s="2"/>
      <c r="J387" s="2"/>
    </row>
    <row r="388" spans="7:10" ht="60.75" customHeight="1">
      <c r="G388" s="2"/>
      <c r="H388" s="89"/>
      <c r="I388" s="2"/>
      <c r="J388" s="2"/>
    </row>
    <row r="389" spans="7:10" ht="60.75" customHeight="1">
      <c r="G389" s="2"/>
      <c r="H389" s="89"/>
      <c r="I389" s="2"/>
      <c r="J389" s="2"/>
    </row>
    <row r="390" spans="7:10" ht="60.75" customHeight="1">
      <c r="G390" s="2"/>
      <c r="H390" s="89"/>
      <c r="I390" s="2"/>
      <c r="J390" s="2"/>
    </row>
    <row r="391" spans="7:10" ht="60.75" customHeight="1">
      <c r="G391" s="2"/>
      <c r="H391" s="89"/>
      <c r="I391" s="2"/>
      <c r="J391" s="2"/>
    </row>
    <row r="392" spans="7:10" ht="60.75" customHeight="1">
      <c r="G392" s="2"/>
      <c r="H392" s="89"/>
      <c r="I392" s="2"/>
      <c r="J392" s="2"/>
    </row>
    <row r="393" spans="7:10" ht="60.75" customHeight="1">
      <c r="G393" s="2"/>
      <c r="H393" s="89"/>
      <c r="I393" s="2"/>
      <c r="J393" s="2"/>
    </row>
    <row r="394" spans="7:10" ht="60.75" customHeight="1">
      <c r="G394" s="2"/>
      <c r="H394" s="89"/>
      <c r="I394" s="2"/>
      <c r="J394" s="2"/>
    </row>
    <row r="395" spans="7:10" ht="60.75" customHeight="1">
      <c r="G395" s="2"/>
      <c r="H395" s="89"/>
      <c r="I395" s="2"/>
      <c r="J395" s="2"/>
    </row>
    <row r="396" spans="7:10" ht="60.75" customHeight="1">
      <c r="G396" s="2"/>
      <c r="H396" s="89"/>
      <c r="I396" s="2"/>
      <c r="J396" s="2"/>
    </row>
    <row r="397" spans="7:10" ht="60.75" customHeight="1">
      <c r="G397" s="2"/>
      <c r="H397" s="89"/>
      <c r="I397" s="2"/>
      <c r="J397" s="2"/>
    </row>
    <row r="398" spans="7:10" ht="60.75" customHeight="1">
      <c r="G398" s="2"/>
      <c r="H398" s="89"/>
      <c r="I398" s="2"/>
      <c r="J398" s="2"/>
    </row>
    <row r="399" spans="7:10" ht="60.75" customHeight="1">
      <c r="G399" s="2"/>
      <c r="H399" s="89"/>
      <c r="I399" s="2"/>
      <c r="J399" s="2"/>
    </row>
    <row r="400" spans="7:10" ht="60.75" customHeight="1">
      <c r="G400" s="2"/>
      <c r="H400" s="89"/>
      <c r="I400" s="2"/>
      <c r="J400" s="2"/>
    </row>
    <row r="401" spans="7:10" ht="60.75" customHeight="1">
      <c r="G401" s="2"/>
      <c r="H401" s="89"/>
      <c r="I401" s="2"/>
      <c r="J401" s="2"/>
    </row>
    <row r="402" spans="7:10" ht="60.75" customHeight="1">
      <c r="G402" s="2"/>
      <c r="H402" s="89"/>
      <c r="I402" s="2"/>
      <c r="J402" s="2"/>
    </row>
    <row r="403" spans="7:10" ht="60.75" customHeight="1">
      <c r="G403" s="2"/>
      <c r="H403" s="89"/>
      <c r="I403" s="2"/>
      <c r="J403" s="2"/>
    </row>
    <row r="404" spans="7:10" ht="60.75" customHeight="1">
      <c r="G404" s="2"/>
      <c r="H404" s="89"/>
      <c r="I404" s="2"/>
      <c r="J404" s="2"/>
    </row>
    <row r="405" spans="7:10" ht="60.75" customHeight="1">
      <c r="G405" s="2"/>
      <c r="H405" s="89"/>
      <c r="I405" s="2"/>
      <c r="J405" s="2"/>
    </row>
    <row r="406" spans="7:10" ht="60.75" customHeight="1">
      <c r="G406" s="2"/>
      <c r="H406" s="89"/>
      <c r="I406" s="2"/>
      <c r="J406" s="2"/>
    </row>
    <row r="407" spans="7:10" ht="60.75" customHeight="1">
      <c r="G407" s="2"/>
      <c r="H407" s="89"/>
      <c r="I407" s="2"/>
      <c r="J407" s="2"/>
    </row>
    <row r="408" spans="7:10" ht="60.75" customHeight="1">
      <c r="G408" s="2"/>
      <c r="H408" s="89"/>
      <c r="I408" s="2"/>
      <c r="J408" s="2"/>
    </row>
    <row r="409" spans="7:10" ht="60.75" customHeight="1">
      <c r="G409" s="2"/>
      <c r="H409" s="89"/>
      <c r="I409" s="2"/>
      <c r="J409" s="2"/>
    </row>
    <row r="410" spans="7:10" ht="60.75" customHeight="1">
      <c r="G410" s="2"/>
      <c r="H410" s="89"/>
      <c r="I410" s="2"/>
      <c r="J410" s="2"/>
    </row>
    <row r="411" spans="7:10" ht="60.75" customHeight="1">
      <c r="G411" s="2"/>
      <c r="H411" s="89"/>
      <c r="I411" s="2"/>
      <c r="J411" s="2"/>
    </row>
    <row r="412" spans="7:10" ht="60.75" customHeight="1">
      <c r="G412" s="2"/>
      <c r="H412" s="89"/>
      <c r="I412" s="2"/>
      <c r="J412" s="2"/>
    </row>
    <row r="413" spans="7:10" ht="60.75" customHeight="1">
      <c r="G413" s="2"/>
      <c r="H413" s="89"/>
      <c r="I413" s="2"/>
      <c r="J413" s="2"/>
    </row>
    <row r="414" spans="7:10" ht="60.75" customHeight="1">
      <c r="G414" s="2"/>
      <c r="H414" s="89"/>
      <c r="I414" s="2"/>
      <c r="J414" s="2"/>
    </row>
    <row r="415" spans="7:10" ht="60.75" customHeight="1">
      <c r="G415" s="2"/>
      <c r="H415" s="89"/>
      <c r="I415" s="2"/>
      <c r="J415" s="2"/>
    </row>
    <row r="416" spans="7:10" ht="60.75" customHeight="1">
      <c r="G416" s="2"/>
      <c r="H416" s="89"/>
      <c r="I416" s="2"/>
      <c r="J416" s="2"/>
    </row>
    <row r="417" spans="7:10" ht="60.75" customHeight="1">
      <c r="G417" s="2"/>
      <c r="H417" s="89"/>
      <c r="I417" s="2"/>
      <c r="J417" s="2"/>
    </row>
    <row r="418" spans="7:10" ht="60.75" customHeight="1">
      <c r="G418" s="2"/>
      <c r="H418" s="89"/>
      <c r="I418" s="2"/>
      <c r="J418" s="2"/>
    </row>
    <row r="419" spans="7:10" ht="60.75" customHeight="1">
      <c r="G419" s="2"/>
      <c r="H419" s="89"/>
      <c r="I419" s="2"/>
      <c r="J419" s="2"/>
    </row>
    <row r="420" spans="7:10" ht="60.75" customHeight="1">
      <c r="G420" s="2"/>
      <c r="H420" s="89"/>
      <c r="I420" s="2"/>
      <c r="J420" s="2"/>
    </row>
    <row r="421" spans="7:10" ht="60.75" customHeight="1">
      <c r="G421" s="2"/>
      <c r="H421" s="89"/>
      <c r="I421" s="2"/>
      <c r="J421" s="2"/>
    </row>
    <row r="422" spans="7:10" ht="60.75" customHeight="1">
      <c r="G422" s="2"/>
      <c r="H422" s="89"/>
      <c r="I422" s="2"/>
      <c r="J422" s="2"/>
    </row>
    <row r="423" spans="7:10" ht="60.75" customHeight="1">
      <c r="G423" s="2"/>
      <c r="H423" s="89"/>
      <c r="I423" s="2"/>
      <c r="J423" s="2"/>
    </row>
    <row r="424" spans="7:10" ht="60.75" customHeight="1">
      <c r="G424" s="2"/>
      <c r="H424" s="89"/>
      <c r="I424" s="2"/>
      <c r="J424" s="2"/>
    </row>
    <row r="425" spans="7:10" ht="60.75" customHeight="1">
      <c r="G425" s="2"/>
      <c r="H425" s="89"/>
      <c r="I425" s="2"/>
      <c r="J425" s="2"/>
    </row>
    <row r="426" spans="7:10" ht="60.75" customHeight="1">
      <c r="G426" s="2"/>
      <c r="H426" s="89"/>
      <c r="I426" s="2"/>
      <c r="J426" s="2"/>
    </row>
    <row r="427" spans="7:10" ht="60.75" customHeight="1">
      <c r="G427" s="2"/>
      <c r="H427" s="89"/>
      <c r="I427" s="2"/>
      <c r="J427" s="2"/>
    </row>
    <row r="428" spans="7:10" ht="60.75" customHeight="1">
      <c r="G428" s="2"/>
      <c r="H428" s="89"/>
      <c r="I428" s="2"/>
      <c r="J428" s="2"/>
    </row>
    <row r="429" spans="7:10" ht="60.75" customHeight="1">
      <c r="G429" s="2"/>
      <c r="H429" s="89"/>
      <c r="I429" s="2"/>
      <c r="J429" s="2"/>
    </row>
    <row r="430" spans="7:10" ht="60.75" customHeight="1">
      <c r="G430" s="2"/>
      <c r="H430" s="89"/>
      <c r="I430" s="2"/>
      <c r="J430" s="2"/>
    </row>
    <row r="431" spans="7:10" ht="60.75" customHeight="1">
      <c r="G431" s="2"/>
      <c r="H431" s="89"/>
      <c r="I431" s="2"/>
      <c r="J431" s="2"/>
    </row>
    <row r="432" spans="7:10" ht="60.75" customHeight="1">
      <c r="G432" s="2"/>
      <c r="H432" s="89"/>
      <c r="I432" s="2"/>
      <c r="J432" s="2"/>
    </row>
    <row r="433" spans="7:10" ht="60.75" customHeight="1">
      <c r="G433" s="2"/>
      <c r="H433" s="89"/>
      <c r="I433" s="2"/>
      <c r="J433" s="2"/>
    </row>
    <row r="434" spans="7:10" ht="60.75" customHeight="1">
      <c r="G434" s="2"/>
      <c r="H434" s="89"/>
      <c r="I434" s="2"/>
      <c r="J434" s="2"/>
    </row>
    <row r="435" spans="7:10" ht="60.75" customHeight="1">
      <c r="G435" s="2"/>
      <c r="H435" s="89"/>
      <c r="I435" s="2"/>
      <c r="J435" s="2"/>
    </row>
    <row r="436" spans="7:10" ht="60.75" customHeight="1">
      <c r="G436" s="2"/>
      <c r="H436" s="89"/>
      <c r="I436" s="2"/>
      <c r="J436" s="2"/>
    </row>
    <row r="437" spans="7:10" ht="60.75" customHeight="1">
      <c r="G437" s="2"/>
      <c r="H437" s="89"/>
      <c r="I437" s="2"/>
      <c r="J437" s="2"/>
    </row>
    <row r="438" spans="7:10" ht="60.75" customHeight="1">
      <c r="G438" s="2"/>
      <c r="H438" s="89"/>
      <c r="I438" s="2"/>
      <c r="J438" s="2"/>
    </row>
    <row r="439" spans="7:10" ht="60.75" customHeight="1">
      <c r="G439" s="2"/>
      <c r="H439" s="89"/>
      <c r="I439" s="2"/>
      <c r="J439" s="2"/>
    </row>
    <row r="440" spans="7:10" ht="60.75" customHeight="1">
      <c r="G440" s="2"/>
      <c r="H440" s="89"/>
      <c r="I440" s="2"/>
      <c r="J440" s="2"/>
    </row>
    <row r="441" spans="7:10" ht="60.75" customHeight="1">
      <c r="G441" s="2"/>
      <c r="H441" s="89"/>
      <c r="I441" s="2"/>
      <c r="J441" s="2"/>
    </row>
    <row r="442" spans="7:10" ht="60.75" customHeight="1">
      <c r="G442" s="2"/>
      <c r="H442" s="89"/>
      <c r="I442" s="2"/>
      <c r="J442" s="2"/>
    </row>
    <row r="443" spans="7:10" ht="60.75" customHeight="1">
      <c r="G443" s="2"/>
      <c r="H443" s="89"/>
      <c r="I443" s="2"/>
      <c r="J443" s="2"/>
    </row>
    <row r="444" spans="7:10" ht="60.75" customHeight="1">
      <c r="G444" s="2"/>
      <c r="H444" s="89"/>
      <c r="I444" s="2"/>
      <c r="J444" s="2"/>
    </row>
    <row r="445" spans="7:10" ht="60.75" customHeight="1">
      <c r="G445" s="2"/>
      <c r="H445" s="89"/>
      <c r="I445" s="2"/>
      <c r="J445" s="2"/>
    </row>
    <row r="446" spans="7:10" ht="60.75" customHeight="1">
      <c r="G446" s="2"/>
      <c r="H446" s="89"/>
      <c r="I446" s="2"/>
      <c r="J446" s="2"/>
    </row>
    <row r="447" spans="7:10" ht="60.75" customHeight="1">
      <c r="G447" s="2"/>
      <c r="H447" s="89"/>
      <c r="I447" s="2"/>
      <c r="J447" s="2"/>
    </row>
    <row r="448" spans="7:10" ht="60.75" customHeight="1">
      <c r="G448" s="2"/>
      <c r="H448" s="89"/>
      <c r="I448" s="2"/>
      <c r="J448" s="2"/>
    </row>
    <row r="449" spans="7:10" ht="60.75" customHeight="1">
      <c r="G449" s="2"/>
      <c r="H449" s="89"/>
      <c r="I449" s="2"/>
      <c r="J449" s="2"/>
    </row>
    <row r="450" spans="7:10" ht="60.75" customHeight="1">
      <c r="G450" s="2"/>
      <c r="H450" s="89"/>
      <c r="I450" s="2"/>
      <c r="J450" s="2"/>
    </row>
    <row r="451" spans="7:10" ht="60.75" customHeight="1">
      <c r="G451" s="2"/>
      <c r="H451" s="89"/>
      <c r="I451" s="2"/>
      <c r="J451" s="2"/>
    </row>
    <row r="452" spans="7:10" ht="60.75" customHeight="1">
      <c r="G452" s="2"/>
      <c r="H452" s="89"/>
      <c r="I452" s="2"/>
      <c r="J452" s="2"/>
    </row>
    <row r="453" spans="7:10" ht="60.75" customHeight="1">
      <c r="G453" s="2"/>
      <c r="H453" s="89"/>
      <c r="I453" s="2"/>
      <c r="J453" s="2"/>
    </row>
    <row r="454" spans="7:10" ht="60.75" customHeight="1">
      <c r="G454" s="2"/>
      <c r="H454" s="89"/>
      <c r="I454" s="2"/>
      <c r="J454" s="2"/>
    </row>
    <row r="455" spans="7:10" ht="60.75" customHeight="1">
      <c r="G455" s="2"/>
      <c r="H455" s="89"/>
      <c r="I455" s="2"/>
      <c r="J455" s="2"/>
    </row>
    <row r="456" spans="7:10" ht="60.75" customHeight="1">
      <c r="G456" s="2"/>
      <c r="H456" s="89"/>
      <c r="I456" s="2"/>
      <c r="J456" s="2"/>
    </row>
    <row r="457" spans="7:10" ht="60.75" customHeight="1">
      <c r="G457" s="2"/>
      <c r="H457" s="89"/>
      <c r="I457" s="2"/>
      <c r="J457" s="2"/>
    </row>
    <row r="458" spans="7:10" ht="60.75" customHeight="1">
      <c r="G458" s="2"/>
      <c r="H458" s="89"/>
      <c r="I458" s="2"/>
      <c r="J458" s="2"/>
    </row>
    <row r="459" spans="7:10" ht="60.75" customHeight="1">
      <c r="G459" s="2"/>
      <c r="H459" s="89"/>
      <c r="I459" s="2"/>
      <c r="J459" s="2"/>
    </row>
    <row r="460" spans="7:10" ht="60.75" customHeight="1">
      <c r="G460" s="2"/>
      <c r="H460" s="89"/>
      <c r="I460" s="2"/>
      <c r="J460" s="2"/>
    </row>
    <row r="461" spans="7:10" ht="60.75" customHeight="1">
      <c r="G461" s="2"/>
      <c r="H461" s="89"/>
      <c r="I461" s="2"/>
      <c r="J461" s="2"/>
    </row>
    <row r="462" spans="7:10" ht="60.75" customHeight="1">
      <c r="G462" s="2"/>
      <c r="H462" s="89"/>
      <c r="I462" s="2"/>
      <c r="J462" s="2"/>
    </row>
    <row r="463" spans="7:10" ht="60.75" customHeight="1">
      <c r="G463" s="2"/>
      <c r="H463" s="89"/>
      <c r="I463" s="2"/>
      <c r="J463" s="2"/>
    </row>
    <row r="464" spans="7:10" ht="60.75" customHeight="1">
      <c r="G464" s="2"/>
      <c r="H464" s="89"/>
      <c r="I464" s="2"/>
      <c r="J464" s="2"/>
    </row>
    <row r="465" spans="7:10" ht="60.75" customHeight="1">
      <c r="G465" s="2"/>
      <c r="H465" s="89"/>
      <c r="I465" s="2"/>
      <c r="J465" s="2"/>
    </row>
    <row r="466" spans="7:10" ht="60.75" customHeight="1">
      <c r="G466" s="2"/>
      <c r="H466" s="89"/>
      <c r="I466" s="2"/>
      <c r="J466" s="2"/>
    </row>
    <row r="467" spans="7:10" ht="60.75" customHeight="1">
      <c r="G467" s="2"/>
      <c r="H467" s="89"/>
      <c r="I467" s="2"/>
      <c r="J467" s="2"/>
    </row>
    <row r="468" spans="7:10" ht="60.75" customHeight="1">
      <c r="G468" s="2"/>
      <c r="H468" s="89"/>
      <c r="I468" s="2"/>
      <c r="J468" s="2"/>
    </row>
    <row r="469" spans="7:10" ht="60.75" customHeight="1">
      <c r="G469" s="2"/>
      <c r="H469" s="89"/>
      <c r="I469" s="2"/>
      <c r="J469" s="2"/>
    </row>
    <row r="470" spans="7:10" ht="60.75" customHeight="1">
      <c r="G470" s="2"/>
      <c r="H470" s="89"/>
      <c r="I470" s="2"/>
      <c r="J470" s="2"/>
    </row>
    <row r="471" spans="7:10" ht="60.75" customHeight="1">
      <c r="G471" s="2"/>
      <c r="H471" s="89"/>
      <c r="I471" s="2"/>
      <c r="J471" s="2"/>
    </row>
    <row r="472" spans="7:10" ht="60.75" customHeight="1">
      <c r="G472" s="2"/>
      <c r="H472" s="89"/>
      <c r="I472" s="2"/>
      <c r="J472" s="2"/>
    </row>
    <row r="473" spans="7:10" ht="60.75" customHeight="1">
      <c r="G473" s="2"/>
      <c r="H473" s="89"/>
      <c r="I473" s="2"/>
      <c r="J473" s="2"/>
    </row>
    <row r="474" spans="7:10" ht="60.75" customHeight="1">
      <c r="G474" s="2"/>
      <c r="H474" s="89"/>
      <c r="I474" s="2"/>
      <c r="J474" s="2"/>
    </row>
    <row r="475" spans="7:10" ht="60.75" customHeight="1">
      <c r="G475" s="2"/>
      <c r="H475" s="89"/>
      <c r="I475" s="2"/>
      <c r="J475" s="2"/>
    </row>
    <row r="476" spans="7:10" ht="60.75" customHeight="1">
      <c r="G476" s="2"/>
      <c r="H476" s="89"/>
      <c r="I476" s="2"/>
      <c r="J476" s="2"/>
    </row>
    <row r="477" spans="7:10" ht="60.75" customHeight="1">
      <c r="G477" s="2"/>
      <c r="H477" s="89"/>
      <c r="I477" s="2"/>
      <c r="J477" s="2"/>
    </row>
    <row r="478" spans="7:10" ht="60.75" customHeight="1">
      <c r="G478" s="2"/>
      <c r="H478" s="89"/>
      <c r="I478" s="2"/>
      <c r="J478" s="2"/>
    </row>
    <row r="479" spans="7:10" ht="60.75" customHeight="1">
      <c r="G479" s="2"/>
      <c r="H479" s="89"/>
      <c r="I479" s="2"/>
      <c r="J479" s="2"/>
    </row>
    <row r="480" spans="7:10" ht="60.75" customHeight="1">
      <c r="G480" s="2"/>
      <c r="H480" s="89"/>
      <c r="I480" s="2"/>
      <c r="J480" s="2"/>
    </row>
    <row r="481" spans="7:10" ht="60.75" customHeight="1">
      <c r="G481" s="2"/>
      <c r="H481" s="89"/>
      <c r="I481" s="2"/>
      <c r="J481" s="2"/>
    </row>
    <row r="482" spans="7:10" ht="60.75" customHeight="1">
      <c r="G482" s="2"/>
      <c r="H482" s="89"/>
      <c r="I482" s="2"/>
      <c r="J482" s="2"/>
    </row>
    <row r="483" spans="7:10" ht="60.75" customHeight="1">
      <c r="G483" s="2"/>
      <c r="H483" s="89"/>
      <c r="I483" s="2"/>
      <c r="J483" s="2"/>
    </row>
    <row r="484" spans="7:10" ht="60.75" customHeight="1">
      <c r="G484" s="2"/>
      <c r="H484" s="89"/>
      <c r="I484" s="2"/>
      <c r="J484" s="2"/>
    </row>
    <row r="485" spans="7:10" ht="60.75" customHeight="1">
      <c r="G485" s="2"/>
      <c r="H485" s="89"/>
      <c r="I485" s="2"/>
      <c r="J485" s="2"/>
    </row>
    <row r="486" spans="7:10" ht="60.75" customHeight="1">
      <c r="G486" s="2"/>
      <c r="H486" s="89"/>
      <c r="I486" s="2"/>
      <c r="J486" s="2"/>
    </row>
    <row r="487" spans="7:10" ht="60.75" customHeight="1">
      <c r="G487" s="2"/>
      <c r="H487" s="89"/>
      <c r="I487" s="2"/>
      <c r="J487" s="2"/>
    </row>
    <row r="488" spans="7:10" ht="60.75" customHeight="1">
      <c r="G488" s="2"/>
      <c r="H488" s="89"/>
      <c r="I488" s="2"/>
      <c r="J488" s="2"/>
    </row>
    <row r="489" spans="7:10" ht="60.75" customHeight="1">
      <c r="G489" s="2"/>
      <c r="H489" s="89"/>
      <c r="I489" s="2"/>
      <c r="J489" s="2"/>
    </row>
    <row r="490" spans="7:10" ht="60.75" customHeight="1">
      <c r="G490" s="2"/>
      <c r="H490" s="89"/>
      <c r="I490" s="2"/>
      <c r="J490" s="2"/>
    </row>
    <row r="491" spans="7:10" ht="60.75" customHeight="1">
      <c r="G491" s="2"/>
      <c r="H491" s="89"/>
      <c r="I491" s="2"/>
      <c r="J491" s="2"/>
    </row>
    <row r="492" spans="7:10" ht="60.75" customHeight="1">
      <c r="G492" s="2"/>
      <c r="H492" s="89"/>
      <c r="I492" s="2"/>
      <c r="J492" s="2"/>
    </row>
    <row r="493" spans="7:10" ht="60.75" customHeight="1">
      <c r="G493" s="2"/>
      <c r="H493" s="89"/>
      <c r="I493" s="2"/>
      <c r="J493" s="2"/>
    </row>
    <row r="494" spans="7:10" ht="60.75" customHeight="1">
      <c r="G494" s="2"/>
      <c r="H494" s="89"/>
      <c r="I494" s="2"/>
      <c r="J494" s="2"/>
    </row>
    <row r="495" spans="7:10" ht="60.75" customHeight="1">
      <c r="G495" s="2"/>
      <c r="H495" s="89"/>
      <c r="I495" s="2"/>
      <c r="J495" s="2"/>
    </row>
    <row r="496" spans="7:10" ht="60.75" customHeight="1">
      <c r="G496" s="2"/>
      <c r="H496" s="89"/>
      <c r="I496" s="2"/>
      <c r="J496" s="2"/>
    </row>
    <row r="497" spans="7:10" ht="60.75" customHeight="1">
      <c r="G497" s="2"/>
      <c r="H497" s="89"/>
      <c r="I497" s="2"/>
      <c r="J497" s="2"/>
    </row>
    <row r="498" spans="7:10" ht="60.75" customHeight="1">
      <c r="G498" s="2"/>
      <c r="H498" s="89"/>
      <c r="I498" s="2"/>
      <c r="J498" s="2"/>
    </row>
    <row r="499" spans="7:10" ht="60.75" customHeight="1">
      <c r="G499" s="2"/>
      <c r="H499" s="89"/>
      <c r="I499" s="2"/>
      <c r="J499" s="2"/>
    </row>
    <row r="500" spans="7:10" ht="60.75" customHeight="1">
      <c r="G500" s="2"/>
      <c r="H500" s="89"/>
      <c r="I500" s="2"/>
      <c r="J500" s="2"/>
    </row>
    <row r="501" spans="7:10" ht="60.75" customHeight="1">
      <c r="G501" s="2"/>
      <c r="H501" s="89"/>
      <c r="I501" s="2"/>
      <c r="J501" s="2"/>
    </row>
    <row r="502" spans="7:10" ht="60.75" customHeight="1">
      <c r="G502" s="2"/>
      <c r="H502" s="89"/>
      <c r="I502" s="2"/>
      <c r="J502" s="2"/>
    </row>
    <row r="503" spans="7:10" ht="60.75" customHeight="1">
      <c r="G503" s="2"/>
      <c r="H503" s="89"/>
      <c r="I503" s="2"/>
      <c r="J503" s="2"/>
    </row>
    <row r="504" spans="7:10" ht="60.75" customHeight="1">
      <c r="G504" s="2"/>
      <c r="H504" s="89"/>
      <c r="I504" s="2"/>
      <c r="J504" s="2"/>
    </row>
    <row r="505" spans="7:10" ht="60.75" customHeight="1">
      <c r="G505" s="2"/>
      <c r="H505" s="89"/>
      <c r="I505" s="2"/>
      <c r="J505" s="2"/>
    </row>
    <row r="506" spans="7:10" ht="60.75" customHeight="1">
      <c r="G506" s="2"/>
      <c r="H506" s="89"/>
      <c r="I506" s="2"/>
      <c r="J506" s="2"/>
    </row>
    <row r="507" spans="7:10" ht="60.75" customHeight="1">
      <c r="G507" s="2"/>
      <c r="H507" s="89"/>
      <c r="I507" s="2"/>
      <c r="J507" s="2"/>
    </row>
    <row r="508" spans="7:10" ht="60.75" customHeight="1">
      <c r="G508" s="2"/>
      <c r="H508" s="89"/>
      <c r="I508" s="2"/>
      <c r="J508" s="2"/>
    </row>
    <row r="509" spans="7:10" ht="60.75" customHeight="1">
      <c r="G509" s="2"/>
      <c r="H509" s="89"/>
      <c r="I509" s="2"/>
      <c r="J509" s="2"/>
    </row>
    <row r="510" spans="7:10" ht="60.75" customHeight="1">
      <c r="G510" s="2"/>
      <c r="H510" s="89"/>
      <c r="I510" s="2"/>
      <c r="J510" s="2"/>
    </row>
    <row r="511" spans="7:10" ht="60.75" customHeight="1">
      <c r="G511" s="2"/>
      <c r="H511" s="89"/>
      <c r="I511" s="2"/>
      <c r="J511" s="2"/>
    </row>
    <row r="512" spans="7:10" ht="60.75" customHeight="1">
      <c r="G512" s="2"/>
      <c r="H512" s="89"/>
      <c r="I512" s="2"/>
      <c r="J512" s="2"/>
    </row>
    <row r="513" spans="7:10" ht="60.75" customHeight="1">
      <c r="G513" s="2"/>
      <c r="H513" s="89"/>
      <c r="I513" s="2"/>
      <c r="J513" s="2"/>
    </row>
    <row r="514" spans="7:10" ht="60.75" customHeight="1">
      <c r="G514" s="2"/>
      <c r="H514" s="89"/>
      <c r="I514" s="2"/>
      <c r="J514" s="2"/>
    </row>
    <row r="515" spans="7:10" ht="60.75" customHeight="1">
      <c r="G515" s="2"/>
      <c r="H515" s="89"/>
      <c r="I515" s="2"/>
      <c r="J515" s="2"/>
    </row>
    <row r="516" spans="7:10" ht="60.75" customHeight="1">
      <c r="G516" s="2"/>
      <c r="H516" s="89"/>
      <c r="I516" s="2"/>
      <c r="J516" s="2"/>
    </row>
    <row r="517" spans="7:10" ht="60.75" customHeight="1">
      <c r="G517" s="2"/>
      <c r="H517" s="89"/>
      <c r="I517" s="2"/>
      <c r="J517" s="2"/>
    </row>
    <row r="518" spans="7:10" ht="60.75" customHeight="1">
      <c r="G518" s="2"/>
      <c r="H518" s="89"/>
      <c r="I518" s="2"/>
      <c r="J518" s="2"/>
    </row>
    <row r="519" spans="7:10" ht="60.75" customHeight="1">
      <c r="G519" s="2"/>
      <c r="H519" s="89"/>
      <c r="I519" s="2"/>
      <c r="J519" s="2"/>
    </row>
    <row r="520" spans="7:10" ht="60.75" customHeight="1">
      <c r="G520" s="2"/>
      <c r="H520" s="89"/>
      <c r="I520" s="2"/>
      <c r="J520" s="2"/>
    </row>
    <row r="521" spans="7:10" ht="60.75" customHeight="1">
      <c r="G521" s="2"/>
      <c r="H521" s="89"/>
      <c r="I521" s="2"/>
      <c r="J521" s="2"/>
    </row>
    <row r="522" spans="7:10" ht="60.75" customHeight="1">
      <c r="G522" s="2"/>
      <c r="H522" s="89"/>
      <c r="I522" s="2"/>
      <c r="J522" s="2"/>
    </row>
    <row r="523" spans="7:10" ht="60.75" customHeight="1">
      <c r="G523" s="2"/>
      <c r="H523" s="89"/>
      <c r="I523" s="2"/>
      <c r="J523" s="2"/>
    </row>
    <row r="524" spans="7:10" ht="60.75" customHeight="1">
      <c r="G524" s="2"/>
      <c r="H524" s="89"/>
      <c r="I524" s="2"/>
      <c r="J524" s="2"/>
    </row>
    <row r="525" spans="7:10" ht="60.75" customHeight="1">
      <c r="G525" s="2"/>
      <c r="H525" s="89"/>
      <c r="I525" s="2"/>
      <c r="J525" s="2"/>
    </row>
    <row r="526" spans="7:10" ht="60.75" customHeight="1">
      <c r="G526" s="2"/>
      <c r="H526" s="89"/>
      <c r="I526" s="2"/>
      <c r="J526" s="2"/>
    </row>
    <row r="527" spans="7:10" ht="60.75" customHeight="1">
      <c r="G527" s="2"/>
      <c r="H527" s="89"/>
      <c r="I527" s="2"/>
      <c r="J527" s="2"/>
    </row>
    <row r="528" spans="7:10" ht="60.75" customHeight="1">
      <c r="G528" s="2"/>
      <c r="H528" s="89"/>
      <c r="I528" s="2"/>
      <c r="J528" s="2"/>
    </row>
    <row r="529" spans="7:10" ht="60.75" customHeight="1">
      <c r="G529" s="2"/>
      <c r="H529" s="89"/>
      <c r="I529" s="2"/>
      <c r="J529" s="2"/>
    </row>
    <row r="530" spans="7:10" ht="60.75" customHeight="1">
      <c r="G530" s="2"/>
      <c r="H530" s="89"/>
      <c r="I530" s="2"/>
      <c r="J530" s="2"/>
    </row>
    <row r="531" spans="7:10" ht="60.75" customHeight="1">
      <c r="G531" s="2"/>
      <c r="H531" s="89"/>
      <c r="I531" s="2"/>
      <c r="J531" s="2"/>
    </row>
    <row r="532" spans="7:10" ht="60.75" customHeight="1">
      <c r="G532" s="2"/>
      <c r="H532" s="89"/>
      <c r="I532" s="2"/>
      <c r="J532" s="2"/>
    </row>
    <row r="533" spans="7:10" ht="60.75" customHeight="1">
      <c r="G533" s="2"/>
      <c r="H533" s="89"/>
      <c r="I533" s="2"/>
      <c r="J533" s="2"/>
    </row>
    <row r="534" spans="7:10" ht="60.75" customHeight="1">
      <c r="G534" s="2"/>
      <c r="H534" s="89"/>
      <c r="I534" s="2"/>
      <c r="J534" s="2"/>
    </row>
    <row r="535" spans="7:10" ht="60.75" customHeight="1">
      <c r="G535" s="2"/>
      <c r="H535" s="89"/>
      <c r="I535" s="2"/>
      <c r="J535" s="2"/>
    </row>
    <row r="536" spans="7:10" ht="60.75" customHeight="1">
      <c r="G536" s="2"/>
      <c r="H536" s="89"/>
      <c r="I536" s="2"/>
      <c r="J536" s="2"/>
    </row>
    <row r="537" spans="7:10" ht="60.75" customHeight="1">
      <c r="G537" s="2"/>
      <c r="H537" s="89"/>
      <c r="I537" s="2"/>
      <c r="J537" s="2"/>
    </row>
    <row r="538" spans="7:10" ht="60.75" customHeight="1">
      <c r="G538" s="2"/>
      <c r="H538" s="89"/>
      <c r="I538" s="2"/>
      <c r="J538" s="2"/>
    </row>
    <row r="539" spans="7:10" ht="60.75" customHeight="1">
      <c r="G539" s="2"/>
      <c r="H539" s="89"/>
      <c r="I539" s="2"/>
      <c r="J539" s="2"/>
    </row>
    <row r="540" spans="7:10" ht="60.75" customHeight="1">
      <c r="G540" s="2"/>
      <c r="H540" s="89"/>
      <c r="I540" s="2"/>
      <c r="J540" s="2"/>
    </row>
    <row r="541" spans="7:10" ht="60.75" customHeight="1">
      <c r="G541" s="2"/>
      <c r="H541" s="89"/>
      <c r="I541" s="2"/>
      <c r="J541" s="2"/>
    </row>
    <row r="542" spans="7:10" ht="60.75" customHeight="1">
      <c r="G542" s="2"/>
      <c r="H542" s="89"/>
      <c r="I542" s="2"/>
      <c r="J542" s="2"/>
    </row>
    <row r="543" spans="7:10" ht="60.75" customHeight="1">
      <c r="G543" s="2"/>
      <c r="H543" s="89"/>
      <c r="I543" s="2"/>
      <c r="J543" s="2"/>
    </row>
    <row r="544" spans="7:10" ht="60.75" customHeight="1">
      <c r="G544" s="2"/>
      <c r="H544" s="89"/>
      <c r="I544" s="2"/>
      <c r="J544" s="2"/>
    </row>
    <row r="545" spans="7:10" ht="60.75" customHeight="1">
      <c r="G545" s="2"/>
      <c r="H545" s="89"/>
      <c r="I545" s="2"/>
      <c r="J545" s="2"/>
    </row>
    <row r="546" spans="7:10" ht="60.75" customHeight="1">
      <c r="G546" s="2"/>
      <c r="H546" s="89"/>
      <c r="I546" s="2"/>
      <c r="J546" s="2"/>
    </row>
    <row r="547" spans="7:10" ht="60.75" customHeight="1">
      <c r="G547" s="2"/>
      <c r="H547" s="89"/>
      <c r="I547" s="2"/>
      <c r="J547" s="2"/>
    </row>
    <row r="548" spans="7:10" ht="60.75" customHeight="1">
      <c r="G548" s="2"/>
      <c r="H548" s="89"/>
      <c r="I548" s="2"/>
      <c r="J548" s="2"/>
    </row>
    <row r="549" spans="7:10" ht="60.75" customHeight="1">
      <c r="G549" s="2"/>
      <c r="H549" s="89"/>
      <c r="I549" s="2"/>
      <c r="J549" s="2"/>
    </row>
    <row r="550" spans="7:10" ht="60.75" customHeight="1">
      <c r="G550" s="2"/>
      <c r="H550" s="89"/>
      <c r="I550" s="2"/>
      <c r="J550" s="2"/>
    </row>
    <row r="551" spans="7:10" ht="60.75" customHeight="1">
      <c r="G551" s="2"/>
      <c r="H551" s="89"/>
      <c r="I551" s="2"/>
      <c r="J551" s="2"/>
    </row>
    <row r="552" spans="7:10" ht="60.75" customHeight="1">
      <c r="G552" s="2"/>
      <c r="H552" s="89"/>
      <c r="I552" s="2"/>
      <c r="J552" s="2"/>
    </row>
    <row r="553" spans="7:10" ht="60.75" customHeight="1">
      <c r="G553" s="2"/>
      <c r="H553" s="89"/>
      <c r="I553" s="2"/>
      <c r="J553" s="2"/>
    </row>
    <row r="554" spans="7:10" ht="60.75" customHeight="1">
      <c r="G554" s="2"/>
      <c r="H554" s="89"/>
      <c r="I554" s="2"/>
      <c r="J554" s="2"/>
    </row>
    <row r="555" spans="7:10" ht="60.75" customHeight="1">
      <c r="G555" s="2"/>
      <c r="H555" s="89"/>
      <c r="I555" s="2"/>
      <c r="J555" s="2"/>
    </row>
    <row r="556" spans="7:10" ht="60.75" customHeight="1">
      <c r="G556" s="2"/>
      <c r="H556" s="89"/>
      <c r="I556" s="2"/>
      <c r="J556" s="2"/>
    </row>
    <row r="557" spans="7:10" ht="60.75" customHeight="1">
      <c r="G557" s="2"/>
      <c r="H557" s="89"/>
      <c r="I557" s="2"/>
      <c r="J557" s="2"/>
    </row>
    <row r="558" spans="7:10" ht="60.75" customHeight="1">
      <c r="G558" s="2"/>
      <c r="H558" s="89"/>
      <c r="I558" s="2"/>
      <c r="J558" s="2"/>
    </row>
    <row r="559" spans="7:10" ht="60.75" customHeight="1">
      <c r="G559" s="2"/>
      <c r="H559" s="89"/>
      <c r="I559" s="2"/>
      <c r="J559" s="2"/>
    </row>
    <row r="560" spans="7:10" ht="60.75" customHeight="1">
      <c r="G560" s="2"/>
      <c r="H560" s="89"/>
      <c r="I560" s="2"/>
      <c r="J560" s="2"/>
    </row>
    <row r="561" spans="7:10" ht="60.75" customHeight="1">
      <c r="G561" s="2"/>
      <c r="H561" s="89"/>
      <c r="I561" s="2"/>
      <c r="J561" s="2"/>
    </row>
    <row r="562" spans="7:10" ht="60.75" customHeight="1">
      <c r="G562" s="2"/>
      <c r="H562" s="89"/>
      <c r="I562" s="2"/>
      <c r="J562" s="2"/>
    </row>
    <row r="563" spans="7:10" ht="60.75" customHeight="1">
      <c r="G563" s="2"/>
      <c r="H563" s="89"/>
      <c r="I563" s="2"/>
      <c r="J563" s="2"/>
    </row>
    <row r="564" spans="7:10" ht="60.75" customHeight="1">
      <c r="G564" s="2"/>
      <c r="H564" s="89"/>
      <c r="I564" s="2"/>
      <c r="J564" s="2"/>
    </row>
    <row r="565" spans="7:10" ht="60.75" customHeight="1">
      <c r="G565" s="2"/>
      <c r="H565" s="89"/>
      <c r="I565" s="2"/>
      <c r="J565" s="2"/>
    </row>
    <row r="566" spans="7:10" ht="60.75" customHeight="1">
      <c r="G566" s="2"/>
      <c r="H566" s="89"/>
      <c r="I566" s="2"/>
      <c r="J566" s="2"/>
    </row>
    <row r="567" spans="7:10" ht="60.75" customHeight="1">
      <c r="G567" s="2"/>
      <c r="H567" s="89"/>
      <c r="I567" s="2"/>
      <c r="J567" s="2"/>
    </row>
    <row r="568" spans="7:10" ht="60.75" customHeight="1">
      <c r="G568" s="2"/>
      <c r="H568" s="89"/>
      <c r="I568" s="2"/>
      <c r="J568" s="2"/>
    </row>
    <row r="569" spans="7:10" ht="60.75" customHeight="1">
      <c r="G569" s="2"/>
      <c r="H569" s="89"/>
      <c r="I569" s="2"/>
      <c r="J569" s="2"/>
    </row>
    <row r="570" spans="7:10" ht="60.75" customHeight="1">
      <c r="G570" s="2"/>
      <c r="H570" s="89"/>
      <c r="I570" s="2"/>
      <c r="J570" s="2"/>
    </row>
    <row r="571" spans="7:10" ht="60.75" customHeight="1">
      <c r="G571" s="2"/>
      <c r="H571" s="89"/>
      <c r="I571" s="2"/>
      <c r="J571" s="2"/>
    </row>
    <row r="572" spans="7:10" ht="60.75" customHeight="1">
      <c r="G572" s="2"/>
      <c r="H572" s="89"/>
      <c r="I572" s="2"/>
      <c r="J572" s="2"/>
    </row>
    <row r="573" spans="7:10" ht="60.75" customHeight="1">
      <c r="G573" s="2"/>
      <c r="H573" s="89"/>
      <c r="I573" s="2"/>
      <c r="J573" s="2"/>
    </row>
    <row r="574" spans="7:10" ht="60.75" customHeight="1">
      <c r="G574" s="2"/>
      <c r="H574" s="89"/>
      <c r="I574" s="2"/>
      <c r="J574" s="2"/>
    </row>
    <row r="575" spans="7:10" ht="60.75" customHeight="1">
      <c r="G575" s="2"/>
      <c r="H575" s="89"/>
      <c r="I575" s="2"/>
      <c r="J575" s="2"/>
    </row>
    <row r="576" spans="7:10" ht="60.75" customHeight="1">
      <c r="G576" s="2"/>
      <c r="H576" s="89"/>
      <c r="I576" s="2"/>
      <c r="J576" s="2"/>
    </row>
    <row r="577" spans="7:10" ht="60.75" customHeight="1">
      <c r="G577" s="2"/>
      <c r="H577" s="89"/>
      <c r="I577" s="2"/>
      <c r="J577" s="2"/>
    </row>
    <row r="578" spans="7:10" ht="60.75" customHeight="1">
      <c r="G578" s="2"/>
      <c r="H578" s="89"/>
      <c r="I578" s="2"/>
      <c r="J578" s="2"/>
    </row>
    <row r="579" spans="7:10" ht="60.75" customHeight="1">
      <c r="G579" s="2"/>
      <c r="H579" s="89"/>
      <c r="I579" s="2"/>
      <c r="J579" s="2"/>
    </row>
    <row r="580" spans="7:10" ht="60.75" customHeight="1">
      <c r="G580" s="2"/>
      <c r="H580" s="89"/>
      <c r="I580" s="2"/>
      <c r="J580" s="2"/>
    </row>
    <row r="581" spans="7:10" ht="60.75" customHeight="1">
      <c r="G581" s="2"/>
      <c r="H581" s="89"/>
      <c r="I581" s="2"/>
      <c r="J581" s="2"/>
    </row>
    <row r="582" spans="7:10" ht="60.75" customHeight="1">
      <c r="G582" s="2"/>
      <c r="H582" s="89"/>
      <c r="I582" s="2"/>
      <c r="J582" s="2"/>
    </row>
    <row r="583" spans="7:10" ht="60.75" customHeight="1">
      <c r="G583" s="2"/>
      <c r="H583" s="89"/>
      <c r="I583" s="2"/>
      <c r="J583" s="2"/>
    </row>
    <row r="584" spans="7:10" ht="60.75" customHeight="1">
      <c r="G584" s="2"/>
      <c r="H584" s="89"/>
      <c r="I584" s="2"/>
      <c r="J584" s="2"/>
    </row>
    <row r="585" spans="7:10" ht="60.75" customHeight="1">
      <c r="G585" s="2"/>
      <c r="H585" s="89"/>
      <c r="I585" s="2"/>
      <c r="J585" s="2"/>
    </row>
    <row r="586" spans="7:10" ht="60.75" customHeight="1">
      <c r="G586" s="2"/>
      <c r="H586" s="89"/>
      <c r="I586" s="2"/>
      <c r="J586" s="2"/>
    </row>
    <row r="587" spans="7:10" ht="60.75" customHeight="1">
      <c r="G587" s="2"/>
      <c r="H587" s="89"/>
      <c r="I587" s="2"/>
      <c r="J587" s="2"/>
    </row>
    <row r="588" spans="7:10" ht="60.75" customHeight="1">
      <c r="G588" s="2"/>
      <c r="H588" s="89"/>
      <c r="I588" s="2"/>
      <c r="J588" s="2"/>
    </row>
    <row r="589" spans="7:10" ht="60.75" customHeight="1">
      <c r="G589" s="2"/>
      <c r="H589" s="89"/>
      <c r="I589" s="2"/>
      <c r="J589" s="2"/>
    </row>
    <row r="590" spans="7:10" ht="60.75" customHeight="1">
      <c r="G590" s="2"/>
      <c r="H590" s="89"/>
      <c r="I590" s="2"/>
      <c r="J590" s="2"/>
    </row>
    <row r="591" spans="7:10" ht="60.75" customHeight="1">
      <c r="G591" s="2"/>
      <c r="H591" s="89"/>
      <c r="I591" s="2"/>
      <c r="J591" s="2"/>
    </row>
    <row r="592" spans="7:10" ht="60.75" customHeight="1">
      <c r="G592" s="2"/>
      <c r="H592" s="89"/>
      <c r="I592" s="2"/>
      <c r="J592" s="2"/>
    </row>
    <row r="593" spans="7:10" ht="60.75" customHeight="1">
      <c r="G593" s="2"/>
      <c r="H593" s="89"/>
      <c r="I593" s="2"/>
      <c r="J593" s="2"/>
    </row>
    <row r="594" spans="7:10" ht="60.75" customHeight="1">
      <c r="G594" s="2"/>
      <c r="H594" s="89"/>
      <c r="I594" s="2"/>
      <c r="J594" s="2"/>
    </row>
    <row r="595" spans="7:10" ht="60.75" customHeight="1">
      <c r="G595" s="2"/>
      <c r="H595" s="89"/>
      <c r="I595" s="2"/>
      <c r="J595" s="2"/>
    </row>
    <row r="596" spans="7:10" ht="60.75" customHeight="1">
      <c r="G596" s="2"/>
      <c r="H596" s="89"/>
      <c r="I596" s="2"/>
      <c r="J596" s="2"/>
    </row>
    <row r="597" spans="7:10" ht="60.75" customHeight="1">
      <c r="G597" s="2"/>
      <c r="H597" s="89"/>
      <c r="I597" s="2"/>
      <c r="J597" s="2"/>
    </row>
    <row r="598" spans="7:10" ht="60.75" customHeight="1">
      <c r="G598" s="2"/>
      <c r="H598" s="89"/>
      <c r="I598" s="2"/>
      <c r="J598" s="2"/>
    </row>
    <row r="599" spans="7:10" ht="60.75" customHeight="1">
      <c r="G599" s="2"/>
      <c r="H599" s="89"/>
      <c r="I599" s="2"/>
      <c r="J599" s="2"/>
    </row>
    <row r="600" spans="7:10" ht="60.75" customHeight="1">
      <c r="G600" s="2"/>
      <c r="H600" s="89"/>
      <c r="I600" s="2"/>
      <c r="J600" s="2"/>
    </row>
    <row r="601" spans="7:10" ht="60.75" customHeight="1">
      <c r="G601" s="2"/>
      <c r="H601" s="89"/>
      <c r="I601" s="2"/>
      <c r="J601" s="2"/>
    </row>
    <row r="602" spans="7:10" ht="60.75" customHeight="1">
      <c r="G602" s="2"/>
      <c r="H602" s="89"/>
      <c r="I602" s="2"/>
      <c r="J602" s="2"/>
    </row>
    <row r="603" spans="7:10" ht="60.75" customHeight="1">
      <c r="G603" s="2"/>
      <c r="H603" s="89"/>
      <c r="I603" s="2"/>
      <c r="J603" s="2"/>
    </row>
    <row r="604" spans="7:10" ht="60.75" customHeight="1">
      <c r="G604" s="2"/>
      <c r="H604" s="89"/>
      <c r="I604" s="2"/>
      <c r="J604" s="2"/>
    </row>
    <row r="605" spans="7:10" ht="60.75" customHeight="1">
      <c r="G605" s="2"/>
      <c r="H605" s="89"/>
      <c r="I605" s="2"/>
      <c r="J605" s="2"/>
    </row>
    <row r="606" spans="7:10" ht="60.75" customHeight="1">
      <c r="G606" s="2"/>
      <c r="H606" s="89"/>
      <c r="I606" s="2"/>
      <c r="J606" s="2"/>
    </row>
    <row r="607" spans="7:10" ht="60.75" customHeight="1">
      <c r="G607" s="2"/>
      <c r="H607" s="89"/>
      <c r="I607" s="2"/>
      <c r="J607" s="2"/>
    </row>
    <row r="608" spans="7:10" ht="60.75" customHeight="1">
      <c r="G608" s="2"/>
      <c r="H608" s="89"/>
      <c r="I608" s="2"/>
      <c r="J608" s="2"/>
    </row>
    <row r="609" spans="7:10" ht="60.75" customHeight="1">
      <c r="G609" s="2"/>
      <c r="H609" s="89"/>
      <c r="I609" s="2"/>
      <c r="J609" s="2"/>
    </row>
    <row r="610" spans="7:10" ht="60.75" customHeight="1">
      <c r="G610" s="2"/>
      <c r="H610" s="89"/>
      <c r="I610" s="2"/>
      <c r="J610" s="2"/>
    </row>
    <row r="611" spans="7:10" ht="60.75" customHeight="1">
      <c r="G611" s="2"/>
      <c r="H611" s="89"/>
      <c r="I611" s="2"/>
      <c r="J611" s="2"/>
    </row>
    <row r="612" spans="7:10" ht="60.75" customHeight="1">
      <c r="G612" s="2"/>
      <c r="H612" s="89"/>
      <c r="I612" s="2"/>
      <c r="J612" s="2"/>
    </row>
    <row r="613" spans="7:10" ht="60.75" customHeight="1">
      <c r="G613" s="2"/>
      <c r="H613" s="89"/>
      <c r="I613" s="2"/>
      <c r="J613" s="2"/>
    </row>
    <row r="614" spans="7:10" ht="60.75" customHeight="1">
      <c r="G614" s="2"/>
      <c r="H614" s="89"/>
      <c r="I614" s="2"/>
      <c r="J614" s="2"/>
    </row>
    <row r="615" spans="7:10" ht="60.75" customHeight="1">
      <c r="G615" s="2"/>
      <c r="H615" s="89"/>
      <c r="I615" s="2"/>
      <c r="J615" s="2"/>
    </row>
    <row r="616" spans="7:10" ht="60.75" customHeight="1">
      <c r="G616" s="2"/>
      <c r="H616" s="89"/>
      <c r="I616" s="2"/>
      <c r="J616" s="2"/>
    </row>
    <row r="617" spans="7:10" ht="60.75" customHeight="1">
      <c r="G617" s="2"/>
      <c r="H617" s="89"/>
      <c r="I617" s="2"/>
      <c r="J617" s="2"/>
    </row>
    <row r="618" spans="7:10" ht="60.75" customHeight="1">
      <c r="G618" s="2"/>
      <c r="H618" s="89"/>
      <c r="I618" s="2"/>
      <c r="J618" s="2"/>
    </row>
    <row r="619" spans="7:10" ht="60.75" customHeight="1">
      <c r="G619" s="2"/>
      <c r="H619" s="89"/>
      <c r="I619" s="2"/>
      <c r="J619" s="2"/>
    </row>
    <row r="620" spans="7:10" ht="60.75" customHeight="1">
      <c r="G620" s="2"/>
      <c r="H620" s="89"/>
      <c r="I620" s="2"/>
      <c r="J620" s="2"/>
    </row>
    <row r="621" spans="7:10" ht="60.75" customHeight="1">
      <c r="G621" s="2"/>
      <c r="H621" s="89"/>
      <c r="I621" s="2"/>
      <c r="J621" s="2"/>
    </row>
    <row r="622" spans="7:10" ht="60.75" customHeight="1">
      <c r="G622" s="2"/>
      <c r="H622" s="89"/>
      <c r="I622" s="2"/>
      <c r="J622" s="2"/>
    </row>
    <row r="623" spans="7:10" ht="60.75" customHeight="1">
      <c r="G623" s="2"/>
      <c r="H623" s="89"/>
      <c r="I623" s="2"/>
      <c r="J623" s="2"/>
    </row>
    <row r="624" spans="7:10" ht="60.75" customHeight="1">
      <c r="G624" s="2"/>
      <c r="H624" s="89"/>
      <c r="I624" s="2"/>
      <c r="J624" s="2"/>
    </row>
    <row r="625" spans="7:10" ht="60.75" customHeight="1">
      <c r="G625" s="2"/>
      <c r="H625" s="89"/>
      <c r="I625" s="2"/>
      <c r="J625" s="2"/>
    </row>
    <row r="626" spans="7:10" ht="60.75" customHeight="1">
      <c r="G626" s="2"/>
      <c r="H626" s="89"/>
      <c r="I626" s="2"/>
      <c r="J626" s="2"/>
    </row>
    <row r="627" spans="7:10" ht="60.75" customHeight="1">
      <c r="G627" s="2"/>
      <c r="H627" s="89"/>
      <c r="I627" s="2"/>
      <c r="J627" s="2"/>
    </row>
    <row r="628" spans="7:10" ht="60.75" customHeight="1">
      <c r="G628" s="2"/>
      <c r="H628" s="89"/>
      <c r="I628" s="2"/>
      <c r="J628" s="2"/>
    </row>
    <row r="629" spans="7:10" ht="60.75" customHeight="1">
      <c r="G629" s="2"/>
      <c r="H629" s="89"/>
      <c r="I629" s="2"/>
      <c r="J629" s="2"/>
    </row>
    <row r="630" spans="7:10" ht="60.75" customHeight="1">
      <c r="G630" s="2"/>
      <c r="H630" s="89"/>
      <c r="I630" s="2"/>
      <c r="J630" s="2"/>
    </row>
    <row r="631" spans="7:10" ht="60.75" customHeight="1">
      <c r="G631" s="2"/>
      <c r="H631" s="89"/>
      <c r="I631" s="2"/>
      <c r="J631" s="2"/>
    </row>
    <row r="632" spans="7:10" ht="60.75" customHeight="1">
      <c r="G632" s="2"/>
      <c r="H632" s="89"/>
      <c r="I632" s="2"/>
      <c r="J632" s="2"/>
    </row>
    <row r="633" spans="7:10" ht="60.75" customHeight="1">
      <c r="G633" s="2"/>
      <c r="H633" s="89"/>
      <c r="I633" s="2"/>
      <c r="J633" s="2"/>
    </row>
    <row r="634" spans="7:10" ht="60.75" customHeight="1">
      <c r="G634" s="2"/>
      <c r="H634" s="89"/>
      <c r="I634" s="2"/>
      <c r="J634" s="2"/>
    </row>
    <row r="635" spans="7:10" ht="60.75" customHeight="1">
      <c r="G635" s="2"/>
      <c r="H635" s="89"/>
      <c r="I635" s="2"/>
      <c r="J635" s="2"/>
    </row>
    <row r="636" spans="7:10" ht="60.75" customHeight="1">
      <c r="G636" s="2"/>
      <c r="H636" s="89"/>
      <c r="I636" s="2"/>
      <c r="J636" s="2"/>
    </row>
    <row r="637" spans="7:10" ht="60.75" customHeight="1">
      <c r="G637" s="2"/>
      <c r="H637" s="89"/>
      <c r="I637" s="2"/>
      <c r="J637" s="2"/>
    </row>
    <row r="638" spans="7:10" ht="60.75" customHeight="1">
      <c r="G638" s="2"/>
      <c r="H638" s="89"/>
      <c r="I638" s="2"/>
      <c r="J638" s="2"/>
    </row>
    <row r="639" spans="7:10" ht="60.75" customHeight="1">
      <c r="G639" s="2"/>
      <c r="H639" s="89"/>
      <c r="I639" s="2"/>
      <c r="J639" s="2"/>
    </row>
    <row r="640" spans="7:10" ht="60.75" customHeight="1">
      <c r="G640" s="2"/>
      <c r="H640" s="89"/>
      <c r="I640" s="2"/>
      <c r="J640" s="2"/>
    </row>
    <row r="641" spans="7:10" ht="60.75" customHeight="1">
      <c r="G641" s="2"/>
      <c r="H641" s="89"/>
      <c r="I641" s="2"/>
      <c r="J641" s="2"/>
    </row>
    <row r="642" spans="7:10" ht="60.75" customHeight="1">
      <c r="G642" s="2"/>
      <c r="H642" s="89"/>
      <c r="I642" s="2"/>
      <c r="J642" s="2"/>
    </row>
    <row r="643" spans="7:10" ht="60.75" customHeight="1">
      <c r="G643" s="2"/>
      <c r="H643" s="89"/>
      <c r="I643" s="2"/>
      <c r="J643" s="2"/>
    </row>
    <row r="644" spans="7:10" ht="60.75" customHeight="1">
      <c r="G644" s="2"/>
      <c r="H644" s="89"/>
      <c r="I644" s="2"/>
      <c r="J644" s="2"/>
    </row>
    <row r="645" spans="7:10" ht="60.75" customHeight="1">
      <c r="G645" s="2"/>
      <c r="H645" s="89"/>
      <c r="I645" s="2"/>
      <c r="J645" s="2"/>
    </row>
    <row r="646" spans="7:10" ht="60.75" customHeight="1">
      <c r="G646" s="2"/>
      <c r="H646" s="89"/>
      <c r="I646" s="2"/>
      <c r="J646" s="2"/>
    </row>
    <row r="647" spans="7:10" ht="60.75" customHeight="1">
      <c r="G647" s="2"/>
      <c r="H647" s="89"/>
      <c r="I647" s="2"/>
      <c r="J647" s="2"/>
    </row>
    <row r="648" spans="7:10" ht="60.75" customHeight="1">
      <c r="G648" s="2"/>
      <c r="H648" s="89"/>
      <c r="I648" s="2"/>
      <c r="J648" s="2"/>
    </row>
    <row r="649" spans="7:10" ht="60.75" customHeight="1">
      <c r="G649" s="2"/>
      <c r="H649" s="89"/>
      <c r="I649" s="2"/>
      <c r="J649" s="2"/>
    </row>
    <row r="650" spans="7:10" ht="60.75" customHeight="1">
      <c r="G650" s="2"/>
      <c r="H650" s="89"/>
      <c r="I650" s="2"/>
      <c r="J650" s="2"/>
    </row>
    <row r="651" spans="7:10" ht="60.75" customHeight="1">
      <c r="G651" s="2"/>
      <c r="H651" s="89"/>
      <c r="I651" s="2"/>
      <c r="J651" s="2"/>
    </row>
    <row r="652" spans="7:10" ht="60.75" customHeight="1">
      <c r="G652" s="2"/>
      <c r="H652" s="89"/>
      <c r="I652" s="2"/>
      <c r="J652" s="2"/>
    </row>
    <row r="653" spans="7:10" ht="60.75" customHeight="1">
      <c r="G653" s="2"/>
      <c r="H653" s="89"/>
      <c r="I653" s="2"/>
      <c r="J653" s="2"/>
    </row>
    <row r="654" spans="7:10" ht="60.75" customHeight="1">
      <c r="G654" s="2"/>
      <c r="H654" s="89"/>
      <c r="I654" s="2"/>
      <c r="J654" s="2"/>
    </row>
    <row r="655" spans="7:10" ht="60.75" customHeight="1">
      <c r="G655" s="2"/>
      <c r="H655" s="89"/>
      <c r="I655" s="2"/>
      <c r="J655" s="2"/>
    </row>
    <row r="656" spans="7:10" ht="60.75" customHeight="1">
      <c r="G656" s="2"/>
      <c r="H656" s="89"/>
      <c r="I656" s="2"/>
      <c r="J656" s="2"/>
    </row>
    <row r="657" spans="7:10" ht="60.75" customHeight="1">
      <c r="G657" s="2"/>
      <c r="H657" s="89"/>
      <c r="I657" s="2"/>
      <c r="J657" s="2"/>
    </row>
    <row r="658" spans="7:10" ht="60.75" customHeight="1">
      <c r="G658" s="2"/>
      <c r="H658" s="89"/>
      <c r="I658" s="2"/>
      <c r="J658" s="2"/>
    </row>
    <row r="659" spans="7:10" ht="60.75" customHeight="1">
      <c r="G659" s="2"/>
      <c r="H659" s="89"/>
      <c r="I659" s="2"/>
      <c r="J659" s="2"/>
    </row>
    <row r="660" spans="7:10" ht="60.75" customHeight="1">
      <c r="G660" s="2"/>
      <c r="H660" s="89"/>
      <c r="I660" s="2"/>
      <c r="J660" s="2"/>
    </row>
    <row r="661" spans="7:10" ht="60.75" customHeight="1">
      <c r="G661" s="2"/>
      <c r="H661" s="89"/>
      <c r="I661" s="2"/>
      <c r="J661" s="2"/>
    </row>
    <row r="662" spans="7:10" ht="60.75" customHeight="1">
      <c r="G662" s="2"/>
      <c r="H662" s="89"/>
      <c r="I662" s="2"/>
      <c r="J662" s="2"/>
    </row>
    <row r="663" spans="7:10" ht="60.75" customHeight="1">
      <c r="G663" s="2"/>
      <c r="H663" s="89"/>
      <c r="I663" s="2"/>
      <c r="J663" s="2"/>
    </row>
    <row r="664" spans="7:10" ht="60.75" customHeight="1">
      <c r="G664" s="2"/>
      <c r="H664" s="89"/>
      <c r="I664" s="2"/>
      <c r="J664" s="2"/>
    </row>
    <row r="665" spans="7:10" ht="60.75" customHeight="1">
      <c r="G665" s="2"/>
      <c r="H665" s="89"/>
      <c r="I665" s="2"/>
      <c r="J665" s="2"/>
    </row>
    <row r="666" spans="7:10" ht="60.75" customHeight="1">
      <c r="G666" s="2"/>
      <c r="H666" s="89"/>
      <c r="I666" s="2"/>
      <c r="J666" s="2"/>
    </row>
    <row r="667" spans="7:10" ht="60.75" customHeight="1">
      <c r="G667" s="2"/>
      <c r="H667" s="89"/>
      <c r="I667" s="2"/>
      <c r="J667" s="2"/>
    </row>
    <row r="668" spans="7:10" ht="60.75" customHeight="1">
      <c r="G668" s="2"/>
      <c r="H668" s="89"/>
      <c r="I668" s="2"/>
      <c r="J668" s="2"/>
    </row>
    <row r="669" spans="7:10" ht="60.75" customHeight="1">
      <c r="G669" s="2"/>
      <c r="H669" s="89"/>
      <c r="I669" s="2"/>
      <c r="J669" s="2"/>
    </row>
    <row r="670" spans="7:10" ht="60.75" customHeight="1">
      <c r="G670" s="2"/>
      <c r="H670" s="89"/>
      <c r="I670" s="2"/>
      <c r="J670" s="2"/>
    </row>
    <row r="671" spans="7:10" ht="60.75" customHeight="1">
      <c r="G671" s="2"/>
      <c r="H671" s="89"/>
      <c r="I671" s="2"/>
      <c r="J671" s="2"/>
    </row>
    <row r="672" spans="7:10" ht="60.75" customHeight="1">
      <c r="G672" s="2"/>
      <c r="H672" s="89"/>
      <c r="I672" s="2"/>
      <c r="J672" s="2"/>
    </row>
    <row r="673" spans="7:10" ht="60.75" customHeight="1">
      <c r="G673" s="2"/>
      <c r="H673" s="89"/>
      <c r="I673" s="2"/>
      <c r="J673" s="2"/>
    </row>
    <row r="674" spans="7:10" ht="60.75" customHeight="1">
      <c r="G674" s="2"/>
      <c r="H674" s="89"/>
      <c r="I674" s="2"/>
      <c r="J674" s="2"/>
    </row>
    <row r="675" spans="7:10" ht="60.75" customHeight="1">
      <c r="G675" s="2"/>
      <c r="H675" s="89"/>
      <c r="I675" s="2"/>
      <c r="J675" s="2"/>
    </row>
    <row r="676" spans="7:10" ht="60.75" customHeight="1">
      <c r="G676" s="2"/>
      <c r="H676" s="89"/>
      <c r="I676" s="2"/>
      <c r="J676" s="2"/>
    </row>
    <row r="677" spans="7:10" ht="60.75" customHeight="1">
      <c r="G677" s="2"/>
      <c r="H677" s="89"/>
      <c r="I677" s="2"/>
      <c r="J677" s="2"/>
    </row>
    <row r="678" spans="7:10" ht="60.75" customHeight="1">
      <c r="G678" s="2"/>
      <c r="H678" s="89"/>
      <c r="I678" s="2"/>
      <c r="J678" s="2"/>
    </row>
    <row r="679" spans="7:10" ht="60.75" customHeight="1">
      <c r="G679" s="2"/>
      <c r="H679" s="89"/>
      <c r="I679" s="2"/>
      <c r="J679" s="2"/>
    </row>
    <row r="680" spans="7:10" ht="60.75" customHeight="1">
      <c r="G680" s="2"/>
      <c r="H680" s="89"/>
      <c r="I680" s="2"/>
      <c r="J680" s="2"/>
    </row>
    <row r="681" spans="7:10" ht="60.75" customHeight="1">
      <c r="G681" s="2"/>
      <c r="H681" s="89"/>
      <c r="I681" s="2"/>
      <c r="J681" s="2"/>
    </row>
    <row r="682" spans="7:10" ht="60.75" customHeight="1">
      <c r="G682" s="2"/>
      <c r="H682" s="89"/>
      <c r="I682" s="2"/>
      <c r="J682" s="2"/>
    </row>
    <row r="683" spans="7:10" ht="60.75" customHeight="1">
      <c r="G683" s="2"/>
      <c r="H683" s="89"/>
      <c r="I683" s="2"/>
      <c r="J683" s="2"/>
    </row>
    <row r="684" spans="7:10" ht="60.75" customHeight="1">
      <c r="G684" s="2"/>
      <c r="H684" s="89"/>
      <c r="I684" s="2"/>
      <c r="J684" s="2"/>
    </row>
    <row r="685" spans="7:10" ht="60.75" customHeight="1">
      <c r="G685" s="2"/>
      <c r="H685" s="89"/>
      <c r="I685" s="2"/>
      <c r="J685" s="2"/>
    </row>
    <row r="686" spans="7:10" ht="60.75" customHeight="1">
      <c r="G686" s="2"/>
      <c r="H686" s="89"/>
      <c r="I686" s="2"/>
      <c r="J686" s="2"/>
    </row>
    <row r="687" spans="7:10" ht="60.75" customHeight="1">
      <c r="G687" s="2"/>
      <c r="H687" s="89"/>
      <c r="I687" s="2"/>
      <c r="J687" s="2"/>
    </row>
    <row r="688" spans="7:10" ht="60.75" customHeight="1">
      <c r="G688" s="2"/>
      <c r="H688" s="89"/>
      <c r="I688" s="2"/>
      <c r="J688" s="2"/>
    </row>
    <row r="689" spans="7:10" ht="60.75" customHeight="1">
      <c r="G689" s="2"/>
      <c r="H689" s="89"/>
      <c r="I689" s="2"/>
      <c r="J689" s="2"/>
    </row>
    <row r="690" spans="7:10" ht="60.75" customHeight="1">
      <c r="G690" s="2"/>
      <c r="H690" s="89"/>
      <c r="I690" s="2"/>
      <c r="J690" s="2"/>
    </row>
    <row r="691" spans="7:10" ht="60.75" customHeight="1">
      <c r="G691" s="2"/>
      <c r="H691" s="89"/>
      <c r="I691" s="2"/>
      <c r="J691" s="2"/>
    </row>
    <row r="692" spans="7:10" ht="60.75" customHeight="1">
      <c r="G692" s="2"/>
      <c r="H692" s="89"/>
      <c r="I692" s="2"/>
      <c r="J692" s="2"/>
    </row>
    <row r="693" spans="7:10" ht="60.75" customHeight="1">
      <c r="G693" s="2"/>
      <c r="H693" s="89"/>
      <c r="I693" s="2"/>
      <c r="J693" s="2"/>
    </row>
    <row r="694" spans="7:10" ht="60.75" customHeight="1">
      <c r="G694" s="2"/>
      <c r="H694" s="89"/>
      <c r="I694" s="2"/>
      <c r="J694" s="2"/>
    </row>
    <row r="695" spans="7:10" ht="60.75" customHeight="1">
      <c r="G695" s="2"/>
      <c r="H695" s="89"/>
      <c r="I695" s="2"/>
      <c r="J695" s="2"/>
    </row>
    <row r="696" spans="7:10" ht="60.75" customHeight="1">
      <c r="G696" s="2"/>
      <c r="H696" s="89"/>
      <c r="I696" s="2"/>
      <c r="J696" s="2"/>
    </row>
    <row r="697" spans="7:10" ht="60.75" customHeight="1">
      <c r="G697" s="2"/>
      <c r="H697" s="89"/>
      <c r="I697" s="2"/>
      <c r="J697" s="2"/>
    </row>
    <row r="698" spans="7:10" ht="60.75" customHeight="1">
      <c r="G698" s="2"/>
      <c r="H698" s="89"/>
      <c r="I698" s="2"/>
      <c r="J698" s="2"/>
    </row>
    <row r="699" spans="7:10" ht="60.75" customHeight="1">
      <c r="G699" s="2"/>
      <c r="H699" s="89"/>
      <c r="I699" s="2"/>
      <c r="J699" s="2"/>
    </row>
    <row r="700" spans="7:10" ht="60.75" customHeight="1">
      <c r="G700" s="2"/>
      <c r="H700" s="89"/>
      <c r="I700" s="2"/>
      <c r="J700" s="2"/>
    </row>
    <row r="701" spans="7:10" ht="60.75" customHeight="1">
      <c r="G701" s="2"/>
      <c r="H701" s="89"/>
      <c r="I701" s="2"/>
      <c r="J701" s="2"/>
    </row>
    <row r="702" spans="7:10" ht="60.75" customHeight="1">
      <c r="G702" s="2"/>
      <c r="H702" s="89"/>
      <c r="I702" s="2"/>
      <c r="J702" s="2"/>
    </row>
    <row r="703" spans="7:10" ht="60.75" customHeight="1">
      <c r="G703" s="2"/>
      <c r="H703" s="89"/>
      <c r="I703" s="2"/>
      <c r="J703" s="2"/>
    </row>
    <row r="704" spans="7:10" ht="60.75" customHeight="1">
      <c r="G704" s="2"/>
      <c r="H704" s="89"/>
      <c r="I704" s="2"/>
      <c r="J704" s="2"/>
    </row>
    <row r="705" spans="7:10" ht="60.75" customHeight="1">
      <c r="G705" s="2"/>
      <c r="H705" s="89"/>
      <c r="I705" s="2"/>
      <c r="J705" s="2"/>
    </row>
    <row r="706" spans="7:10" ht="60.75" customHeight="1">
      <c r="G706" s="2"/>
      <c r="H706" s="89"/>
      <c r="I706" s="2"/>
      <c r="J706" s="2"/>
    </row>
    <row r="707" spans="7:10" ht="60.75" customHeight="1">
      <c r="G707" s="2"/>
      <c r="H707" s="89"/>
      <c r="I707" s="2"/>
      <c r="J707" s="2"/>
    </row>
    <row r="708" spans="7:10" ht="60.75" customHeight="1">
      <c r="G708" s="2"/>
      <c r="H708" s="89"/>
      <c r="I708" s="2"/>
      <c r="J708" s="2"/>
    </row>
    <row r="709" spans="7:10" ht="60.75" customHeight="1">
      <c r="G709" s="2"/>
      <c r="H709" s="89"/>
      <c r="I709" s="2"/>
      <c r="J709" s="2"/>
    </row>
    <row r="710" spans="7:10" ht="60.75" customHeight="1">
      <c r="G710" s="2"/>
      <c r="H710" s="89"/>
      <c r="I710" s="2"/>
      <c r="J710" s="2"/>
    </row>
    <row r="711" spans="7:10" ht="60.75" customHeight="1">
      <c r="G711" s="2"/>
      <c r="H711" s="89"/>
      <c r="I711" s="2"/>
      <c r="J711" s="2"/>
    </row>
    <row r="712" spans="7:10" ht="60.75" customHeight="1">
      <c r="G712" s="2"/>
      <c r="H712" s="89"/>
      <c r="I712" s="2"/>
      <c r="J712" s="2"/>
    </row>
    <row r="713" spans="7:10" ht="60.75" customHeight="1">
      <c r="G713" s="2"/>
      <c r="H713" s="89"/>
      <c r="I713" s="2"/>
      <c r="J713" s="2"/>
    </row>
    <row r="714" spans="7:10" ht="60.75" customHeight="1">
      <c r="G714" s="2"/>
      <c r="H714" s="89"/>
      <c r="I714" s="2"/>
      <c r="J714" s="2"/>
    </row>
    <row r="715" spans="7:10" ht="60.75" customHeight="1">
      <c r="G715" s="2"/>
      <c r="H715" s="89"/>
      <c r="I715" s="2"/>
      <c r="J715" s="2"/>
    </row>
    <row r="716" spans="7:10" ht="60.75" customHeight="1">
      <c r="G716" s="2"/>
      <c r="H716" s="89"/>
      <c r="I716" s="2"/>
      <c r="J716" s="2"/>
    </row>
    <row r="717" spans="7:10" ht="60.75" customHeight="1">
      <c r="G717" s="2"/>
      <c r="H717" s="89"/>
      <c r="I717" s="2"/>
      <c r="J717" s="2"/>
    </row>
    <row r="718" spans="7:10" ht="60.75" customHeight="1">
      <c r="G718" s="2"/>
      <c r="H718" s="89"/>
      <c r="I718" s="2"/>
      <c r="J718" s="2"/>
    </row>
    <row r="719" spans="7:10" ht="60.75" customHeight="1">
      <c r="G719" s="2"/>
      <c r="H719" s="89"/>
      <c r="I719" s="2"/>
      <c r="J719" s="2"/>
    </row>
    <row r="720" spans="7:10" ht="60.75" customHeight="1">
      <c r="G720" s="2"/>
      <c r="H720" s="89"/>
      <c r="I720" s="2"/>
      <c r="J720" s="2"/>
    </row>
    <row r="721" spans="7:10" ht="60.75" customHeight="1">
      <c r="G721" s="2"/>
      <c r="H721" s="89"/>
      <c r="I721" s="2"/>
      <c r="J721" s="2"/>
    </row>
    <row r="722" spans="7:10" ht="60.75" customHeight="1">
      <c r="G722" s="2"/>
      <c r="H722" s="89"/>
      <c r="I722" s="2"/>
      <c r="J722" s="2"/>
    </row>
    <row r="723" spans="7:10" ht="60.75" customHeight="1">
      <c r="G723" s="2"/>
      <c r="H723" s="89"/>
      <c r="I723" s="2"/>
      <c r="J723" s="2"/>
    </row>
    <row r="724" spans="7:10" ht="60.75" customHeight="1">
      <c r="G724" s="2"/>
      <c r="H724" s="89"/>
      <c r="I724" s="2"/>
      <c r="J724" s="2"/>
    </row>
    <row r="725" spans="7:10" ht="60.75" customHeight="1">
      <c r="G725" s="2"/>
      <c r="H725" s="89"/>
      <c r="I725" s="2"/>
      <c r="J725" s="2"/>
    </row>
    <row r="726" spans="7:10" ht="60.75" customHeight="1">
      <c r="G726" s="2"/>
      <c r="H726" s="89"/>
      <c r="I726" s="2"/>
      <c r="J726" s="2"/>
    </row>
    <row r="727" spans="7:10" ht="60.75" customHeight="1">
      <c r="G727" s="2"/>
      <c r="H727" s="89"/>
      <c r="I727" s="2"/>
      <c r="J727" s="2"/>
    </row>
    <row r="728" spans="7:10" ht="60.75" customHeight="1">
      <c r="G728" s="2"/>
      <c r="H728" s="89"/>
      <c r="I728" s="2"/>
      <c r="J728" s="2"/>
    </row>
    <row r="729" spans="7:10" ht="60.75" customHeight="1">
      <c r="G729" s="2"/>
      <c r="H729" s="89"/>
      <c r="I729" s="2"/>
      <c r="J729" s="2"/>
    </row>
    <row r="730" spans="7:10" ht="60.75" customHeight="1">
      <c r="G730" s="2"/>
      <c r="H730" s="89"/>
      <c r="I730" s="2"/>
      <c r="J730" s="2"/>
    </row>
    <row r="731" spans="7:10" ht="60.75" customHeight="1">
      <c r="G731" s="2"/>
      <c r="H731" s="89"/>
      <c r="I731" s="2"/>
      <c r="J731" s="2"/>
    </row>
    <row r="732" spans="7:10" ht="60.75" customHeight="1">
      <c r="G732" s="2"/>
      <c r="H732" s="89"/>
      <c r="I732" s="2"/>
      <c r="J732" s="2"/>
    </row>
    <row r="733" spans="7:10" ht="60.75" customHeight="1">
      <c r="G733" s="2"/>
      <c r="H733" s="89"/>
      <c r="I733" s="2"/>
      <c r="J733" s="2"/>
    </row>
    <row r="734" spans="7:10" ht="60.75" customHeight="1">
      <c r="G734" s="2"/>
      <c r="H734" s="89"/>
      <c r="I734" s="2"/>
      <c r="J734" s="2"/>
    </row>
    <row r="735" spans="7:10" ht="60.75" customHeight="1">
      <c r="G735" s="2"/>
      <c r="H735" s="89"/>
      <c r="I735" s="2"/>
      <c r="J735" s="2"/>
    </row>
    <row r="736" spans="7:10" ht="60.75" customHeight="1">
      <c r="G736" s="2"/>
      <c r="H736" s="89"/>
      <c r="I736" s="2"/>
      <c r="J736" s="2"/>
    </row>
    <row r="737" spans="7:10" ht="60.75" customHeight="1">
      <c r="G737" s="2"/>
      <c r="H737" s="89"/>
      <c r="I737" s="2"/>
      <c r="J737" s="2"/>
    </row>
    <row r="738" spans="7:10" ht="60.75" customHeight="1">
      <c r="G738" s="2"/>
      <c r="H738" s="89"/>
      <c r="I738" s="2"/>
      <c r="J738" s="2"/>
    </row>
    <row r="739" spans="7:10" ht="60.75" customHeight="1">
      <c r="G739" s="2"/>
      <c r="H739" s="89"/>
      <c r="I739" s="2"/>
      <c r="J739" s="2"/>
    </row>
    <row r="740" spans="7:10" ht="60.75" customHeight="1">
      <c r="G740" s="2"/>
      <c r="H740" s="89"/>
      <c r="I740" s="2"/>
      <c r="J740" s="2"/>
    </row>
    <row r="741" spans="7:10" ht="60.75" customHeight="1">
      <c r="G741" s="2"/>
      <c r="H741" s="89"/>
      <c r="I741" s="2"/>
      <c r="J741" s="2"/>
    </row>
    <row r="742" spans="7:10" ht="60.75" customHeight="1">
      <c r="G742" s="2"/>
      <c r="H742" s="89"/>
      <c r="I742" s="2"/>
      <c r="J742" s="2"/>
    </row>
    <row r="743" spans="7:10" ht="60.75" customHeight="1">
      <c r="G743" s="2"/>
      <c r="H743" s="89"/>
      <c r="I743" s="2"/>
      <c r="J743" s="2"/>
    </row>
    <row r="744" spans="7:10" ht="60.75" customHeight="1">
      <c r="G744" s="2"/>
      <c r="H744" s="89"/>
      <c r="I744" s="2"/>
      <c r="J744" s="2"/>
    </row>
    <row r="745" spans="7:10" ht="60.75" customHeight="1">
      <c r="G745" s="2"/>
      <c r="H745" s="89"/>
      <c r="I745" s="2"/>
      <c r="J745" s="2"/>
    </row>
    <row r="746" spans="7:10" ht="60.75" customHeight="1">
      <c r="G746" s="2"/>
      <c r="H746" s="89"/>
      <c r="I746" s="2"/>
      <c r="J746" s="2"/>
    </row>
    <row r="747" spans="7:10" ht="60.75" customHeight="1">
      <c r="G747" s="2"/>
      <c r="H747" s="89"/>
      <c r="I747" s="2"/>
      <c r="J747" s="2"/>
    </row>
    <row r="748" spans="7:10" ht="60.75" customHeight="1">
      <c r="G748" s="2"/>
      <c r="H748" s="89"/>
      <c r="I748" s="2"/>
      <c r="J748" s="2"/>
    </row>
    <row r="749" spans="7:10" ht="60.75" customHeight="1">
      <c r="G749" s="2"/>
      <c r="H749" s="89"/>
      <c r="I749" s="2"/>
      <c r="J749" s="2"/>
    </row>
    <row r="750" spans="7:10" ht="60.75" customHeight="1">
      <c r="G750" s="2"/>
      <c r="H750" s="89"/>
      <c r="I750" s="2"/>
      <c r="J750" s="2"/>
    </row>
    <row r="751" spans="7:10" ht="60.75" customHeight="1">
      <c r="G751" s="2"/>
      <c r="H751" s="89"/>
      <c r="I751" s="2"/>
      <c r="J751" s="2"/>
    </row>
    <row r="752" spans="7:10" ht="60.75" customHeight="1">
      <c r="G752" s="2"/>
      <c r="H752" s="89"/>
      <c r="I752" s="2"/>
      <c r="J752" s="2"/>
    </row>
    <row r="753" spans="7:10" ht="60.75" customHeight="1">
      <c r="G753" s="2"/>
      <c r="H753" s="89"/>
      <c r="I753" s="2"/>
      <c r="J753" s="2"/>
    </row>
    <row r="754" spans="7:10" ht="60.75" customHeight="1">
      <c r="G754" s="2"/>
      <c r="H754" s="89"/>
      <c r="I754" s="2"/>
      <c r="J754" s="2"/>
    </row>
    <row r="755" spans="7:10" ht="60.75" customHeight="1">
      <c r="G755" s="2"/>
      <c r="H755" s="89"/>
      <c r="I755" s="2"/>
      <c r="J755" s="2"/>
    </row>
    <row r="756" spans="7:10" ht="60.75" customHeight="1">
      <c r="G756" s="2"/>
      <c r="H756" s="89"/>
      <c r="I756" s="2"/>
      <c r="J756" s="2"/>
    </row>
    <row r="757" spans="7:10" ht="60.75" customHeight="1">
      <c r="G757" s="2"/>
      <c r="H757" s="89"/>
      <c r="I757" s="2"/>
      <c r="J757" s="2"/>
    </row>
    <row r="758" spans="7:10" ht="60.75" customHeight="1">
      <c r="G758" s="2"/>
      <c r="H758" s="89"/>
      <c r="I758" s="2"/>
      <c r="J758" s="2"/>
    </row>
    <row r="759" spans="7:10" ht="60.75" customHeight="1">
      <c r="G759" s="2"/>
      <c r="H759" s="89"/>
      <c r="I759" s="2"/>
      <c r="J759" s="2"/>
    </row>
    <row r="760" spans="7:10" ht="60.75" customHeight="1">
      <c r="G760" s="2"/>
      <c r="H760" s="89"/>
      <c r="I760" s="2"/>
      <c r="J760" s="2"/>
    </row>
    <row r="761" spans="7:10" ht="60.75" customHeight="1">
      <c r="G761" s="2"/>
      <c r="H761" s="89"/>
      <c r="I761" s="2"/>
      <c r="J761" s="2"/>
    </row>
    <row r="762" spans="7:10" ht="60.75" customHeight="1">
      <c r="G762" s="2"/>
      <c r="H762" s="89"/>
      <c r="I762" s="2"/>
      <c r="J762" s="2"/>
    </row>
    <row r="763" spans="7:10" ht="60.75" customHeight="1">
      <c r="G763" s="2"/>
      <c r="H763" s="89"/>
      <c r="I763" s="2"/>
      <c r="J763" s="2"/>
    </row>
    <row r="764" spans="7:10" ht="60.75" customHeight="1">
      <c r="G764" s="2"/>
      <c r="H764" s="89"/>
      <c r="I764" s="2"/>
      <c r="J764" s="2"/>
    </row>
    <row r="765" spans="7:10" ht="60.75" customHeight="1">
      <c r="G765" s="2"/>
      <c r="H765" s="89"/>
      <c r="I765" s="2"/>
      <c r="J765" s="2"/>
    </row>
    <row r="766" spans="7:10" ht="60.75" customHeight="1">
      <c r="G766" s="2"/>
      <c r="H766" s="89"/>
      <c r="I766" s="2"/>
      <c r="J766" s="2"/>
    </row>
    <row r="767" spans="7:10" ht="60.75" customHeight="1">
      <c r="G767" s="2"/>
      <c r="H767" s="89"/>
      <c r="I767" s="2"/>
      <c r="J767" s="2"/>
    </row>
    <row r="768" spans="7:10" ht="60.75" customHeight="1">
      <c r="G768" s="2"/>
      <c r="H768" s="89"/>
      <c r="I768" s="2"/>
      <c r="J768" s="2"/>
    </row>
    <row r="769" spans="7:10" ht="60.75" customHeight="1">
      <c r="G769" s="2"/>
      <c r="H769" s="89"/>
      <c r="I769" s="2"/>
      <c r="J769" s="2"/>
    </row>
    <row r="770" spans="7:10" ht="60.75" customHeight="1">
      <c r="G770" s="2"/>
      <c r="H770" s="89"/>
      <c r="I770" s="2"/>
      <c r="J770" s="2"/>
    </row>
    <row r="771" spans="7:10" ht="60.75" customHeight="1">
      <c r="G771" s="2"/>
      <c r="H771" s="89"/>
      <c r="I771" s="2"/>
      <c r="J771" s="2"/>
    </row>
    <row r="772" spans="7:10" ht="60.75" customHeight="1">
      <c r="G772" s="2"/>
      <c r="H772" s="89"/>
      <c r="I772" s="2"/>
      <c r="J772" s="2"/>
    </row>
    <row r="773" spans="7:10" ht="60.75" customHeight="1">
      <c r="G773" s="2"/>
      <c r="H773" s="89"/>
      <c r="I773" s="2"/>
      <c r="J773" s="2"/>
    </row>
    <row r="774" spans="7:10" ht="60.75" customHeight="1">
      <c r="G774" s="2"/>
      <c r="H774" s="89"/>
      <c r="I774" s="2"/>
      <c r="J774" s="2"/>
    </row>
    <row r="775" spans="7:10" ht="60.75" customHeight="1">
      <c r="G775" s="2"/>
      <c r="H775" s="89"/>
      <c r="I775" s="2"/>
      <c r="J775" s="2"/>
    </row>
    <row r="776" spans="7:10" ht="60.75" customHeight="1">
      <c r="G776" s="2"/>
      <c r="H776" s="89"/>
      <c r="I776" s="2"/>
      <c r="J776" s="2"/>
    </row>
    <row r="777" spans="7:10" ht="60.75" customHeight="1">
      <c r="G777" s="2"/>
      <c r="H777" s="89"/>
      <c r="I777" s="2"/>
      <c r="J777" s="2"/>
    </row>
    <row r="778" spans="7:10" ht="60.75" customHeight="1">
      <c r="G778" s="2"/>
      <c r="H778" s="89"/>
      <c r="I778" s="2"/>
      <c r="J778" s="2"/>
    </row>
    <row r="779" spans="7:10" ht="60.75" customHeight="1">
      <c r="G779" s="2"/>
      <c r="H779" s="89"/>
      <c r="I779" s="2"/>
      <c r="J779" s="2"/>
    </row>
    <row r="780" spans="7:10" ht="60.75" customHeight="1">
      <c r="G780" s="2"/>
      <c r="H780" s="89"/>
      <c r="I780" s="2"/>
      <c r="J780" s="2"/>
    </row>
    <row r="781" spans="7:10" ht="60.75" customHeight="1">
      <c r="G781" s="2"/>
      <c r="H781" s="89"/>
      <c r="I781" s="2"/>
      <c r="J781" s="2"/>
    </row>
    <row r="782" spans="7:10" ht="60.75" customHeight="1">
      <c r="G782" s="2"/>
      <c r="H782" s="89"/>
      <c r="I782" s="2"/>
      <c r="J782" s="2"/>
    </row>
    <row r="783" spans="7:10" ht="60.75" customHeight="1">
      <c r="G783" s="2"/>
      <c r="H783" s="89"/>
      <c r="I783" s="2"/>
      <c r="J783" s="2"/>
    </row>
    <row r="784" spans="7:10" ht="60.75" customHeight="1">
      <c r="G784" s="2"/>
      <c r="H784" s="89"/>
      <c r="I784" s="2"/>
      <c r="J784" s="2"/>
    </row>
    <row r="785" spans="7:10" ht="60.75" customHeight="1">
      <c r="G785" s="2"/>
      <c r="H785" s="89"/>
      <c r="I785" s="2"/>
      <c r="J785" s="2"/>
    </row>
    <row r="786" spans="7:10" ht="60.75" customHeight="1">
      <c r="G786" s="2"/>
      <c r="H786" s="89"/>
      <c r="I786" s="2"/>
      <c r="J786" s="2"/>
    </row>
    <row r="787" spans="7:10" ht="60.75" customHeight="1">
      <c r="G787" s="2"/>
      <c r="H787" s="89"/>
      <c r="I787" s="2"/>
      <c r="J787" s="2"/>
    </row>
    <row r="788" spans="7:10" ht="60.75" customHeight="1">
      <c r="G788" s="2"/>
      <c r="H788" s="89"/>
      <c r="I788" s="2"/>
      <c r="J788" s="2"/>
    </row>
    <row r="789" spans="7:10" ht="60.75" customHeight="1">
      <c r="G789" s="2"/>
      <c r="H789" s="89"/>
      <c r="I789" s="2"/>
      <c r="J789" s="2"/>
    </row>
    <row r="790" spans="7:10" ht="60.75" customHeight="1">
      <c r="G790" s="2"/>
      <c r="H790" s="89"/>
      <c r="I790" s="2"/>
      <c r="J790" s="2"/>
    </row>
    <row r="791" spans="7:10" ht="60.75" customHeight="1">
      <c r="G791" s="2"/>
      <c r="H791" s="89"/>
      <c r="I791" s="2"/>
      <c r="J791" s="2"/>
    </row>
    <row r="792" spans="7:10" ht="60.75" customHeight="1">
      <c r="G792" s="2"/>
      <c r="H792" s="89"/>
      <c r="I792" s="2"/>
      <c r="J792" s="2"/>
    </row>
    <row r="793" spans="7:10" ht="60.75" customHeight="1">
      <c r="G793" s="2"/>
      <c r="H793" s="89"/>
      <c r="I793" s="2"/>
      <c r="J793" s="2"/>
    </row>
    <row r="794" spans="7:10" ht="60.75" customHeight="1">
      <c r="G794" s="2"/>
      <c r="H794" s="89"/>
      <c r="I794" s="2"/>
      <c r="J794" s="2"/>
    </row>
    <row r="795" spans="7:10" ht="60.75" customHeight="1">
      <c r="G795" s="2"/>
      <c r="H795" s="89"/>
      <c r="I795" s="2"/>
      <c r="J795" s="2"/>
    </row>
    <row r="796" spans="7:10" ht="60.75" customHeight="1">
      <c r="G796" s="2"/>
      <c r="H796" s="89"/>
      <c r="I796" s="2"/>
      <c r="J796" s="2"/>
    </row>
    <row r="797" spans="7:10" ht="60.75" customHeight="1">
      <c r="G797" s="2"/>
      <c r="H797" s="89"/>
      <c r="I797" s="2"/>
      <c r="J797" s="2"/>
    </row>
    <row r="798" spans="7:10" ht="60.75" customHeight="1">
      <c r="G798" s="2"/>
      <c r="H798" s="89"/>
      <c r="I798" s="2"/>
      <c r="J798" s="2"/>
    </row>
    <row r="799" spans="7:10" ht="60.75" customHeight="1">
      <c r="G799" s="2"/>
      <c r="H799" s="89"/>
      <c r="I799" s="2"/>
      <c r="J799" s="2"/>
    </row>
    <row r="800" spans="7:10" ht="60.75" customHeight="1">
      <c r="G800" s="2"/>
      <c r="H800" s="89"/>
      <c r="I800" s="2"/>
      <c r="J800" s="2"/>
    </row>
    <row r="801" spans="7:10" ht="60.75" customHeight="1">
      <c r="G801" s="2"/>
      <c r="H801" s="89"/>
      <c r="I801" s="2"/>
      <c r="J801" s="2"/>
    </row>
    <row r="802" spans="7:10" ht="60.75" customHeight="1">
      <c r="G802" s="2"/>
      <c r="H802" s="89"/>
      <c r="I802" s="2"/>
      <c r="J802" s="2"/>
    </row>
    <row r="803" spans="7:10" ht="60.75" customHeight="1">
      <c r="G803" s="2"/>
      <c r="H803" s="89"/>
      <c r="I803" s="2"/>
      <c r="J803" s="2"/>
    </row>
    <row r="804" spans="7:10" ht="60.75" customHeight="1">
      <c r="G804" s="2"/>
      <c r="H804" s="89"/>
      <c r="I804" s="2"/>
      <c r="J804" s="2"/>
    </row>
    <row r="805" spans="7:10" ht="60.75" customHeight="1">
      <c r="G805" s="2"/>
      <c r="H805" s="89"/>
      <c r="I805" s="2"/>
      <c r="J805" s="2"/>
    </row>
    <row r="806" spans="7:10" ht="60.75" customHeight="1">
      <c r="G806" s="2"/>
      <c r="H806" s="89"/>
      <c r="I806" s="2"/>
      <c r="J806" s="2"/>
    </row>
    <row r="807" spans="7:10" ht="60.75" customHeight="1">
      <c r="G807" s="2"/>
      <c r="H807" s="89"/>
      <c r="I807" s="2"/>
      <c r="J807" s="2"/>
    </row>
    <row r="808" spans="7:10" ht="60.75" customHeight="1">
      <c r="G808" s="2"/>
      <c r="H808" s="89"/>
      <c r="I808" s="2"/>
      <c r="J808" s="2"/>
    </row>
    <row r="809" spans="7:10" ht="60.75" customHeight="1">
      <c r="G809" s="2"/>
      <c r="H809" s="89"/>
      <c r="I809" s="2"/>
      <c r="J809" s="2"/>
    </row>
    <row r="810" spans="7:10" ht="60.75" customHeight="1">
      <c r="G810" s="2"/>
      <c r="H810" s="89"/>
      <c r="I810" s="2"/>
      <c r="J810" s="2"/>
    </row>
    <row r="811" spans="7:10" ht="60.75" customHeight="1">
      <c r="G811" s="2"/>
      <c r="H811" s="89"/>
      <c r="I811" s="2"/>
      <c r="J811" s="2"/>
    </row>
    <row r="812" spans="7:10" ht="60.75" customHeight="1">
      <c r="G812" s="2"/>
      <c r="H812" s="89"/>
      <c r="I812" s="2"/>
      <c r="J812" s="2"/>
    </row>
    <row r="813" spans="7:10" ht="60.75" customHeight="1">
      <c r="G813" s="2"/>
      <c r="H813" s="89"/>
      <c r="I813" s="2"/>
      <c r="J813" s="2"/>
    </row>
    <row r="814" spans="7:10" ht="60.75" customHeight="1">
      <c r="G814" s="2"/>
      <c r="H814" s="89"/>
      <c r="I814" s="2"/>
      <c r="J814" s="2"/>
    </row>
    <row r="815" spans="7:10" ht="60.75" customHeight="1">
      <c r="G815" s="2"/>
      <c r="H815" s="89"/>
      <c r="I815" s="2"/>
      <c r="J815" s="2"/>
    </row>
    <row r="816" spans="7:10" ht="60.75" customHeight="1">
      <c r="G816" s="2"/>
      <c r="H816" s="89"/>
      <c r="I816" s="2"/>
      <c r="J816" s="2"/>
    </row>
    <row r="817" spans="7:10" ht="60.75" customHeight="1">
      <c r="G817" s="2"/>
      <c r="H817" s="89"/>
      <c r="I817" s="2"/>
      <c r="J817" s="2"/>
    </row>
    <row r="818" spans="7:10" ht="60.75" customHeight="1">
      <c r="G818" s="2"/>
      <c r="H818" s="89"/>
      <c r="I818" s="2"/>
      <c r="J818" s="2"/>
    </row>
    <row r="819" spans="7:10" ht="60.75" customHeight="1">
      <c r="G819" s="2"/>
      <c r="H819" s="89"/>
      <c r="I819" s="2"/>
      <c r="J819" s="2"/>
    </row>
    <row r="820" spans="7:10" ht="60.75" customHeight="1">
      <c r="G820" s="2"/>
      <c r="H820" s="89"/>
      <c r="I820" s="2"/>
      <c r="J820" s="2"/>
    </row>
    <row r="821" spans="7:10" ht="60.75" customHeight="1">
      <c r="G821" s="2"/>
      <c r="H821" s="89"/>
      <c r="I821" s="2"/>
      <c r="J821" s="2"/>
    </row>
    <row r="822" spans="7:10" ht="60.75" customHeight="1">
      <c r="G822" s="2"/>
      <c r="H822" s="89"/>
      <c r="I822" s="2"/>
      <c r="J822" s="2"/>
    </row>
    <row r="823" spans="7:10" ht="60.75" customHeight="1">
      <c r="G823" s="2"/>
      <c r="H823" s="89"/>
      <c r="I823" s="2"/>
      <c r="J823" s="2"/>
    </row>
    <row r="824" spans="7:10" ht="60.75" customHeight="1">
      <c r="G824" s="2"/>
      <c r="H824" s="89"/>
      <c r="I824" s="2"/>
      <c r="J824" s="2"/>
    </row>
    <row r="825" spans="7:10" ht="60.75" customHeight="1">
      <c r="G825" s="2"/>
      <c r="H825" s="89"/>
      <c r="I825" s="2"/>
      <c r="J825" s="2"/>
    </row>
    <row r="826" spans="7:10" ht="60.75" customHeight="1">
      <c r="G826" s="2"/>
      <c r="H826" s="89"/>
      <c r="I826" s="2"/>
      <c r="J826" s="2"/>
    </row>
    <row r="827" spans="7:10" ht="60.75" customHeight="1">
      <c r="G827" s="2"/>
      <c r="H827" s="89"/>
      <c r="I827" s="2"/>
      <c r="J827" s="2"/>
    </row>
    <row r="828" spans="7:10" ht="60.75" customHeight="1">
      <c r="G828" s="2"/>
      <c r="H828" s="89"/>
      <c r="I828" s="2"/>
      <c r="J828" s="2"/>
    </row>
    <row r="829" spans="7:10" ht="60.75" customHeight="1">
      <c r="G829" s="2"/>
      <c r="H829" s="89"/>
      <c r="I829" s="2"/>
      <c r="J829" s="2"/>
    </row>
    <row r="830" spans="7:10" ht="60.75" customHeight="1">
      <c r="G830" s="2"/>
      <c r="H830" s="89"/>
      <c r="I830" s="2"/>
      <c r="J830" s="2"/>
    </row>
    <row r="831" spans="7:10" ht="60.75" customHeight="1">
      <c r="G831" s="2"/>
      <c r="H831" s="89"/>
      <c r="I831" s="2"/>
      <c r="J831" s="2"/>
    </row>
    <row r="832" spans="7:10" ht="60.75" customHeight="1">
      <c r="G832" s="2"/>
      <c r="H832" s="89"/>
      <c r="I832" s="2"/>
      <c r="J832" s="2"/>
    </row>
    <row r="833" spans="7:10" ht="60.75" customHeight="1">
      <c r="G833" s="2"/>
      <c r="H833" s="89"/>
      <c r="I833" s="2"/>
      <c r="J833" s="2"/>
    </row>
    <row r="834" spans="7:10" ht="60.75" customHeight="1">
      <c r="G834" s="2"/>
      <c r="H834" s="89"/>
      <c r="I834" s="2"/>
      <c r="J834" s="2"/>
    </row>
    <row r="835" spans="7:10" ht="60.75" customHeight="1">
      <c r="G835" s="2"/>
      <c r="H835" s="89"/>
      <c r="I835" s="2"/>
      <c r="J835" s="2"/>
    </row>
    <row r="836" spans="7:10" ht="60.75" customHeight="1">
      <c r="G836" s="2"/>
      <c r="H836" s="89"/>
      <c r="I836" s="2"/>
      <c r="J836" s="2"/>
    </row>
    <row r="837" spans="7:10" ht="60.75" customHeight="1">
      <c r="G837" s="2"/>
      <c r="H837" s="89"/>
      <c r="I837" s="2"/>
      <c r="J837" s="2"/>
    </row>
    <row r="838" spans="7:10" ht="60.75" customHeight="1">
      <c r="G838" s="2"/>
      <c r="H838" s="89"/>
      <c r="I838" s="2"/>
      <c r="J838" s="2"/>
    </row>
    <row r="839" spans="7:10" ht="60.75" customHeight="1">
      <c r="G839" s="2"/>
      <c r="H839" s="89"/>
      <c r="I839" s="2"/>
      <c r="J839" s="2"/>
    </row>
    <row r="840" spans="7:10" ht="60.75" customHeight="1">
      <c r="G840" s="2"/>
      <c r="H840" s="89"/>
      <c r="I840" s="2"/>
      <c r="J840" s="2"/>
    </row>
    <row r="841" spans="7:10" ht="60.75" customHeight="1">
      <c r="G841" s="2"/>
      <c r="H841" s="89"/>
      <c r="I841" s="2"/>
      <c r="J841" s="2"/>
    </row>
    <row r="842" spans="7:10" ht="60.75" customHeight="1">
      <c r="G842" s="2"/>
      <c r="H842" s="89"/>
      <c r="I842" s="2"/>
      <c r="J842" s="2"/>
    </row>
    <row r="843" spans="7:10" ht="60.75" customHeight="1">
      <c r="G843" s="2"/>
      <c r="H843" s="89"/>
      <c r="I843" s="2"/>
      <c r="J843" s="2"/>
    </row>
    <row r="844" spans="7:10" ht="60.75" customHeight="1">
      <c r="G844" s="2"/>
      <c r="H844" s="89"/>
      <c r="I844" s="2"/>
      <c r="J844" s="2"/>
    </row>
    <row r="845" spans="7:10" ht="60.75" customHeight="1">
      <c r="G845" s="2"/>
      <c r="H845" s="89"/>
      <c r="I845" s="2"/>
      <c r="J845" s="2"/>
    </row>
    <row r="846" spans="7:10" ht="60.75" customHeight="1">
      <c r="G846" s="2"/>
      <c r="H846" s="89"/>
      <c r="I846" s="2"/>
      <c r="J846" s="2"/>
    </row>
    <row r="847" spans="7:10" ht="60.75" customHeight="1">
      <c r="G847" s="2"/>
      <c r="H847" s="89"/>
      <c r="I847" s="2"/>
      <c r="J847" s="2"/>
    </row>
    <row r="848" spans="7:10" ht="60.75" customHeight="1">
      <c r="G848" s="2"/>
      <c r="H848" s="89"/>
      <c r="I848" s="2"/>
      <c r="J848" s="2"/>
    </row>
    <row r="849" spans="7:10" ht="60.75" customHeight="1">
      <c r="G849" s="2"/>
      <c r="H849" s="89"/>
      <c r="I849" s="2"/>
      <c r="J849" s="2"/>
    </row>
    <row r="850" spans="7:10" ht="60.75" customHeight="1">
      <c r="G850" s="2"/>
      <c r="H850" s="89"/>
      <c r="I850" s="2"/>
      <c r="J850" s="2"/>
    </row>
    <row r="851" spans="7:10" ht="60.75" customHeight="1">
      <c r="G851" s="2"/>
      <c r="H851" s="89"/>
      <c r="I851" s="2"/>
      <c r="J851" s="2"/>
    </row>
    <row r="852" spans="7:10" ht="60.75" customHeight="1">
      <c r="G852" s="2"/>
      <c r="H852" s="89"/>
      <c r="I852" s="2"/>
      <c r="J852" s="2"/>
    </row>
    <row r="853" spans="7:10" ht="60.75" customHeight="1">
      <c r="G853" s="2"/>
      <c r="H853" s="89"/>
      <c r="I853" s="2"/>
      <c r="J853" s="2"/>
    </row>
    <row r="854" spans="7:10" ht="60.75" customHeight="1">
      <c r="G854" s="2"/>
      <c r="H854" s="89"/>
      <c r="I854" s="2"/>
      <c r="J854" s="2"/>
    </row>
    <row r="855" spans="7:10" ht="60.75" customHeight="1">
      <c r="G855" s="2"/>
      <c r="H855" s="89"/>
      <c r="I855" s="2"/>
      <c r="J855" s="2"/>
    </row>
    <row r="856" spans="7:10" ht="60.75" customHeight="1">
      <c r="G856" s="2"/>
      <c r="H856" s="89"/>
      <c r="I856" s="2"/>
      <c r="J856" s="2"/>
    </row>
    <row r="857" spans="7:10" ht="60.75" customHeight="1">
      <c r="G857" s="2"/>
      <c r="H857" s="89"/>
      <c r="I857" s="2"/>
      <c r="J857" s="2"/>
    </row>
    <row r="858" spans="7:10" ht="60.75" customHeight="1">
      <c r="G858" s="2"/>
      <c r="H858" s="89"/>
      <c r="I858" s="2"/>
      <c r="J858" s="2"/>
    </row>
    <row r="859" spans="7:10" ht="60.75" customHeight="1">
      <c r="G859" s="2"/>
      <c r="H859" s="89"/>
      <c r="I859" s="2"/>
      <c r="J859" s="2"/>
    </row>
    <row r="860" spans="7:10" ht="60.75" customHeight="1">
      <c r="G860" s="2"/>
      <c r="H860" s="89"/>
      <c r="I860" s="2"/>
      <c r="J860" s="2"/>
    </row>
    <row r="861" spans="7:10" ht="60.75" customHeight="1">
      <c r="G861" s="2"/>
      <c r="H861" s="89"/>
      <c r="I861" s="2"/>
      <c r="J861" s="2"/>
    </row>
    <row r="862" spans="7:10" ht="60.75" customHeight="1">
      <c r="G862" s="2"/>
      <c r="H862" s="89"/>
      <c r="I862" s="2"/>
      <c r="J862" s="2"/>
    </row>
    <row r="863" spans="7:10" ht="60.75" customHeight="1">
      <c r="G863" s="2"/>
      <c r="H863" s="89"/>
      <c r="I863" s="2"/>
      <c r="J863" s="2"/>
    </row>
    <row r="864" spans="7:10" ht="60.75" customHeight="1">
      <c r="G864" s="2"/>
      <c r="H864" s="89"/>
      <c r="I864" s="2"/>
      <c r="J864" s="2"/>
    </row>
    <row r="865" spans="7:10" ht="60.75" customHeight="1">
      <c r="G865" s="2"/>
      <c r="H865" s="89"/>
      <c r="I865" s="2"/>
      <c r="J865" s="2"/>
    </row>
    <row r="866" spans="7:10" ht="60.75" customHeight="1">
      <c r="G866" s="2"/>
      <c r="H866" s="89"/>
      <c r="I866" s="2"/>
      <c r="J866" s="2"/>
    </row>
    <row r="867" spans="7:10" ht="60.75" customHeight="1">
      <c r="G867" s="2"/>
      <c r="H867" s="89"/>
      <c r="I867" s="2"/>
      <c r="J867" s="2"/>
    </row>
    <row r="868" spans="7:10" ht="60.75" customHeight="1">
      <c r="G868" s="2"/>
      <c r="H868" s="89"/>
      <c r="I868" s="2"/>
      <c r="J868" s="2"/>
    </row>
    <row r="869" spans="7:10" ht="60.75" customHeight="1">
      <c r="G869" s="2"/>
      <c r="H869" s="89"/>
      <c r="I869" s="2"/>
      <c r="J869" s="2"/>
    </row>
    <row r="870" spans="7:10" ht="60.75" customHeight="1">
      <c r="G870" s="2"/>
      <c r="H870" s="89"/>
      <c r="I870" s="2"/>
      <c r="J870" s="2"/>
    </row>
    <row r="871" spans="7:10" ht="60.75" customHeight="1">
      <c r="G871" s="2"/>
      <c r="H871" s="89"/>
      <c r="I871" s="2"/>
      <c r="J871" s="2"/>
    </row>
    <row r="872" spans="7:10" ht="60.75" customHeight="1">
      <c r="G872" s="2"/>
      <c r="H872" s="89"/>
      <c r="I872" s="2"/>
      <c r="J872" s="2"/>
    </row>
    <row r="873" spans="7:10" ht="60.75" customHeight="1">
      <c r="G873" s="2"/>
      <c r="H873" s="89"/>
      <c r="I873" s="2"/>
      <c r="J873" s="2"/>
    </row>
    <row r="874" spans="7:10" ht="60.75" customHeight="1">
      <c r="G874" s="2"/>
      <c r="H874" s="89"/>
      <c r="I874" s="2"/>
      <c r="J874" s="2"/>
    </row>
    <row r="875" spans="7:10" ht="60.75" customHeight="1">
      <c r="G875" s="2"/>
      <c r="H875" s="89"/>
      <c r="I875" s="2"/>
      <c r="J875" s="2"/>
    </row>
    <row r="876" spans="7:10" ht="60.75" customHeight="1">
      <c r="G876" s="2"/>
      <c r="H876" s="89"/>
      <c r="I876" s="2"/>
      <c r="J876" s="2"/>
    </row>
    <row r="877" spans="7:10" ht="60.75" customHeight="1">
      <c r="G877" s="2"/>
      <c r="H877" s="89"/>
      <c r="I877" s="2"/>
      <c r="J877" s="2"/>
    </row>
    <row r="878" spans="7:10" ht="60.75" customHeight="1">
      <c r="G878" s="2"/>
      <c r="H878" s="89"/>
      <c r="I878" s="2"/>
      <c r="J878" s="2"/>
    </row>
    <row r="879" spans="7:10" ht="60.75" customHeight="1">
      <c r="G879" s="2"/>
      <c r="H879" s="89"/>
      <c r="I879" s="2"/>
      <c r="J879" s="2"/>
    </row>
    <row r="880" spans="7:10" ht="60.75" customHeight="1">
      <c r="G880" s="2"/>
      <c r="H880" s="89"/>
      <c r="I880" s="2"/>
      <c r="J880" s="2"/>
    </row>
    <row r="881" spans="7:10" ht="60.75" customHeight="1">
      <c r="G881" s="2"/>
      <c r="H881" s="89"/>
      <c r="I881" s="2"/>
      <c r="J881" s="2"/>
    </row>
    <row r="882" spans="7:10" ht="60.75" customHeight="1">
      <c r="G882" s="2"/>
      <c r="H882" s="89"/>
      <c r="I882" s="2"/>
      <c r="J882" s="2"/>
    </row>
    <row r="883" spans="7:10" ht="60.75" customHeight="1">
      <c r="G883" s="2"/>
      <c r="H883" s="89"/>
      <c r="I883" s="2"/>
      <c r="J883" s="2"/>
    </row>
    <row r="884" spans="7:10" ht="60.75" customHeight="1">
      <c r="G884" s="2"/>
      <c r="H884" s="89"/>
      <c r="I884" s="2"/>
      <c r="J884" s="2"/>
    </row>
    <row r="885" spans="7:10" ht="60.75" customHeight="1">
      <c r="G885" s="2"/>
      <c r="H885" s="89"/>
      <c r="I885" s="2"/>
      <c r="J885" s="2"/>
    </row>
    <row r="886" spans="7:10" ht="60.75" customHeight="1">
      <c r="G886" s="2"/>
      <c r="H886" s="89"/>
      <c r="I886" s="2"/>
      <c r="J886" s="2"/>
    </row>
    <row r="887" spans="7:10" ht="60.75" customHeight="1">
      <c r="G887" s="2"/>
      <c r="H887" s="89"/>
      <c r="I887" s="2"/>
      <c r="J887" s="2"/>
    </row>
    <row r="888" spans="7:10" ht="60.75" customHeight="1">
      <c r="G888" s="2"/>
      <c r="H888" s="89"/>
      <c r="I888" s="2"/>
      <c r="J888" s="2"/>
    </row>
    <row r="889" spans="7:10" ht="60.75" customHeight="1">
      <c r="G889" s="2"/>
      <c r="H889" s="89"/>
      <c r="I889" s="2"/>
      <c r="J889" s="2"/>
    </row>
    <row r="890" spans="7:10" ht="60.75" customHeight="1">
      <c r="G890" s="2"/>
      <c r="H890" s="89"/>
      <c r="I890" s="2"/>
      <c r="J890" s="2"/>
    </row>
    <row r="891" spans="7:10" ht="60.75" customHeight="1">
      <c r="G891" s="2"/>
      <c r="H891" s="89"/>
      <c r="I891" s="2"/>
      <c r="J891" s="2"/>
    </row>
    <row r="892" spans="7:10" ht="60.75" customHeight="1">
      <c r="G892" s="2"/>
      <c r="H892" s="89"/>
      <c r="I892" s="2"/>
      <c r="J892" s="2"/>
    </row>
    <row r="893" spans="7:10" ht="60.75" customHeight="1">
      <c r="G893" s="2"/>
      <c r="H893" s="89"/>
      <c r="I893" s="2"/>
      <c r="J893" s="2"/>
    </row>
    <row r="894" spans="7:10" ht="60.75" customHeight="1">
      <c r="G894" s="2"/>
      <c r="H894" s="89"/>
      <c r="I894" s="2"/>
      <c r="J894" s="2"/>
    </row>
    <row r="895" spans="7:10" ht="60.75" customHeight="1">
      <c r="G895" s="2"/>
      <c r="H895" s="89"/>
      <c r="I895" s="2"/>
      <c r="J895" s="2"/>
    </row>
    <row r="896" spans="7:10" ht="60.75" customHeight="1">
      <c r="G896" s="2"/>
      <c r="H896" s="89"/>
      <c r="I896" s="2"/>
      <c r="J896" s="2"/>
    </row>
    <row r="897" spans="7:10" ht="60.75" customHeight="1">
      <c r="G897" s="2"/>
      <c r="H897" s="89"/>
      <c r="I897" s="2"/>
      <c r="J897" s="2"/>
    </row>
    <row r="898" spans="7:10" ht="60.75" customHeight="1">
      <c r="G898" s="2"/>
      <c r="H898" s="89"/>
      <c r="I898" s="2"/>
      <c r="J898" s="2"/>
    </row>
    <row r="899" spans="7:10" ht="60.75" customHeight="1">
      <c r="G899" s="2"/>
      <c r="H899" s="89"/>
      <c r="I899" s="2"/>
      <c r="J899" s="2"/>
    </row>
    <row r="900" spans="7:10" ht="60.75" customHeight="1">
      <c r="G900" s="2"/>
      <c r="H900" s="89"/>
      <c r="I900" s="2"/>
      <c r="J900" s="2"/>
    </row>
    <row r="901" spans="7:10" ht="60.75" customHeight="1">
      <c r="G901" s="2"/>
      <c r="H901" s="89"/>
      <c r="I901" s="2"/>
      <c r="J901" s="2"/>
    </row>
    <row r="902" spans="7:10" ht="60.75" customHeight="1">
      <c r="G902" s="2"/>
      <c r="H902" s="89"/>
      <c r="I902" s="2"/>
      <c r="J902" s="2"/>
    </row>
    <row r="903" spans="7:10" ht="60.75" customHeight="1">
      <c r="G903" s="2"/>
      <c r="H903" s="89"/>
      <c r="I903" s="2"/>
      <c r="J903" s="2"/>
    </row>
    <row r="904" spans="7:10" ht="60.75" customHeight="1">
      <c r="G904" s="2"/>
      <c r="H904" s="89"/>
      <c r="I904" s="2"/>
      <c r="J904" s="2"/>
    </row>
    <row r="905" spans="7:10" ht="60.75" customHeight="1">
      <c r="G905" s="2"/>
      <c r="H905" s="89"/>
      <c r="I905" s="2"/>
      <c r="J905" s="2"/>
    </row>
    <row r="906" spans="7:10" ht="60.75" customHeight="1">
      <c r="G906" s="2"/>
      <c r="H906" s="89"/>
      <c r="I906" s="2"/>
      <c r="J906" s="2"/>
    </row>
    <row r="907" spans="7:10" ht="60.75" customHeight="1">
      <c r="G907" s="2"/>
      <c r="H907" s="89"/>
      <c r="I907" s="2"/>
      <c r="J907" s="2"/>
    </row>
    <row r="908" spans="7:10" ht="60.75" customHeight="1">
      <c r="G908" s="2"/>
      <c r="H908" s="89"/>
      <c r="I908" s="2"/>
      <c r="J908" s="2"/>
    </row>
    <row r="909" spans="7:10" ht="60.75" customHeight="1">
      <c r="G909" s="2"/>
      <c r="H909" s="89"/>
      <c r="I909" s="2"/>
      <c r="J909" s="2"/>
    </row>
    <row r="910" spans="7:10" ht="60.75" customHeight="1">
      <c r="G910" s="2"/>
      <c r="H910" s="89"/>
      <c r="I910" s="2"/>
      <c r="J910" s="2"/>
    </row>
    <row r="911" spans="7:10" ht="60.75" customHeight="1">
      <c r="G911" s="2"/>
      <c r="H911" s="89"/>
      <c r="I911" s="2"/>
      <c r="J911" s="2"/>
    </row>
    <row r="912" spans="7:10" ht="60.75" customHeight="1">
      <c r="G912" s="2"/>
      <c r="H912" s="89"/>
      <c r="I912" s="2"/>
      <c r="J912" s="2"/>
    </row>
    <row r="913" spans="7:10" ht="60.75" customHeight="1">
      <c r="G913" s="2"/>
      <c r="H913" s="89"/>
      <c r="I913" s="2"/>
      <c r="J913" s="2"/>
    </row>
    <row r="914" spans="7:10" ht="60.75" customHeight="1">
      <c r="G914" s="2"/>
      <c r="H914" s="89"/>
      <c r="I914" s="2"/>
      <c r="J914" s="2"/>
    </row>
    <row r="915" spans="7:10" ht="60.75" customHeight="1">
      <c r="G915" s="2"/>
      <c r="H915" s="89"/>
      <c r="I915" s="2"/>
      <c r="J915" s="2"/>
    </row>
    <row r="916" spans="7:10" ht="60.75" customHeight="1">
      <c r="G916" s="2"/>
      <c r="H916" s="89"/>
      <c r="I916" s="2"/>
      <c r="J916" s="2"/>
    </row>
    <row r="917" spans="7:10" ht="60.75" customHeight="1">
      <c r="G917" s="2"/>
      <c r="H917" s="89"/>
      <c r="I917" s="2"/>
      <c r="J917" s="2"/>
    </row>
    <row r="918" spans="7:10" ht="60.75" customHeight="1">
      <c r="G918" s="2"/>
      <c r="H918" s="89"/>
      <c r="I918" s="2"/>
      <c r="J918" s="2"/>
    </row>
    <row r="919" spans="7:10" ht="60.75" customHeight="1">
      <c r="G919" s="2"/>
      <c r="H919" s="89"/>
      <c r="I919" s="2"/>
      <c r="J919" s="2"/>
    </row>
    <row r="920" spans="7:10" ht="60.75" customHeight="1">
      <c r="G920" s="2"/>
      <c r="H920" s="89"/>
      <c r="I920" s="2"/>
      <c r="J920" s="2"/>
    </row>
    <row r="921" spans="7:10" ht="60.75" customHeight="1">
      <c r="G921" s="2"/>
      <c r="H921" s="89"/>
      <c r="I921" s="2"/>
      <c r="J921" s="2"/>
    </row>
    <row r="922" spans="7:10" ht="60.75" customHeight="1">
      <c r="G922" s="2"/>
      <c r="H922" s="89"/>
      <c r="I922" s="2"/>
      <c r="J922" s="2"/>
    </row>
    <row r="923" spans="7:10" ht="60.75" customHeight="1">
      <c r="G923" s="2"/>
      <c r="H923" s="89"/>
      <c r="I923" s="2"/>
      <c r="J923" s="2"/>
    </row>
    <row r="924" spans="7:10" ht="60.75" customHeight="1">
      <c r="G924" s="2"/>
      <c r="H924" s="89"/>
      <c r="I924" s="2"/>
      <c r="J924" s="2"/>
    </row>
    <row r="925" spans="7:10" ht="60.75" customHeight="1">
      <c r="G925" s="2"/>
      <c r="H925" s="89"/>
      <c r="I925" s="2"/>
      <c r="J925" s="2"/>
    </row>
    <row r="926" spans="7:10" ht="60.75" customHeight="1">
      <c r="G926" s="2"/>
      <c r="H926" s="89"/>
      <c r="I926" s="2"/>
      <c r="J926" s="2"/>
    </row>
    <row r="927" spans="7:10" ht="60.75" customHeight="1">
      <c r="G927" s="2"/>
      <c r="H927" s="89"/>
      <c r="I927" s="2"/>
      <c r="J927" s="2"/>
    </row>
    <row r="928" spans="7:10" ht="60.75" customHeight="1">
      <c r="G928" s="2"/>
      <c r="H928" s="89"/>
      <c r="I928" s="2"/>
      <c r="J928" s="2"/>
    </row>
    <row r="929" spans="7:10" ht="60.75" customHeight="1">
      <c r="G929" s="2"/>
      <c r="H929" s="89"/>
      <c r="I929" s="2"/>
      <c r="J929" s="2"/>
    </row>
    <row r="930" spans="7:10" ht="60.75" customHeight="1">
      <c r="G930" s="2"/>
      <c r="H930" s="89"/>
      <c r="I930" s="2"/>
      <c r="J930" s="2"/>
    </row>
    <row r="931" spans="7:10" ht="60.75" customHeight="1">
      <c r="G931" s="2"/>
      <c r="H931" s="89"/>
      <c r="I931" s="2"/>
      <c r="J931" s="2"/>
    </row>
    <row r="932" spans="7:10" ht="60.75" customHeight="1">
      <c r="G932" s="2"/>
      <c r="H932" s="89"/>
      <c r="I932" s="2"/>
      <c r="J932" s="2"/>
    </row>
    <row r="933" spans="7:10" ht="60.75" customHeight="1">
      <c r="G933" s="2"/>
      <c r="H933" s="89"/>
      <c r="I933" s="2"/>
      <c r="J933" s="2"/>
    </row>
    <row r="934" spans="7:10" ht="60.75" customHeight="1">
      <c r="G934" s="2"/>
      <c r="H934" s="89"/>
      <c r="I934" s="2"/>
      <c r="J934" s="2"/>
    </row>
    <row r="935" spans="7:10" ht="60.75" customHeight="1">
      <c r="G935" s="2"/>
      <c r="H935" s="89"/>
      <c r="I935" s="2"/>
      <c r="J935" s="2"/>
    </row>
    <row r="936" spans="7:10" ht="60.75" customHeight="1">
      <c r="G936" s="2"/>
      <c r="H936" s="89"/>
      <c r="I936" s="2"/>
      <c r="J936" s="2"/>
    </row>
    <row r="937" spans="7:10" ht="60.75" customHeight="1">
      <c r="G937" s="2"/>
      <c r="H937" s="89"/>
      <c r="I937" s="2"/>
      <c r="J937" s="2"/>
    </row>
    <row r="938" spans="7:10" ht="60.75" customHeight="1">
      <c r="G938" s="2"/>
      <c r="H938" s="89"/>
      <c r="I938" s="2"/>
      <c r="J938" s="2"/>
    </row>
    <row r="939" spans="7:10" ht="60.75" customHeight="1">
      <c r="G939" s="2"/>
      <c r="H939" s="89"/>
      <c r="I939" s="2"/>
      <c r="J939" s="2"/>
    </row>
  </sheetData>
  <mergeCells count="1">
    <mergeCell ref="B1:J1"/>
  </mergeCells>
  <pageMargins left="0.31496062992125984" right="0.11811023622047245" top="0.35433070866141736" bottom="0.15748031496062992" header="0.31496062992125984" footer="0.31496062992125984"/>
  <pageSetup paperSize="9" scale="53" orientation="landscape" horizontalDpi="300" verticalDpi="300" r:id="rId1"/>
  <headerFooter>
    <oddFooter>&amp;RV.30 April 15</oddFooter>
  </headerFooter>
  <rowBreaks count="4" manualBreakCount="4">
    <brk id="12" max="9" man="1"/>
    <brk id="16" max="9" man="1"/>
    <brk id="22" max="9" man="1"/>
    <brk id="26" max="9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0"/>
  <sheetViews>
    <sheetView topLeftCell="B1" workbookViewId="0">
      <selection activeCell="J4" sqref="J4"/>
    </sheetView>
  </sheetViews>
  <sheetFormatPr defaultRowHeight="14.25"/>
  <cols>
    <col min="2" max="2" width="10.5" customWidth="1"/>
    <col min="3" max="4" width="12.375" hidden="1" customWidth="1"/>
    <col min="5" max="7" width="0" hidden="1" customWidth="1"/>
    <col min="8" max="8" width="12.875" hidden="1" customWidth="1"/>
    <col min="9" max="9" width="20" customWidth="1"/>
    <col min="12" max="12" width="12" customWidth="1"/>
    <col min="13" max="13" width="11.5" customWidth="1"/>
  </cols>
  <sheetData>
    <row r="1" spans="2:19">
      <c r="J1" t="s">
        <v>156</v>
      </c>
      <c r="K1" t="s">
        <v>157</v>
      </c>
      <c r="L1" t="s">
        <v>158</v>
      </c>
      <c r="M1" t="s">
        <v>159</v>
      </c>
      <c r="R1">
        <v>80</v>
      </c>
      <c r="S1">
        <v>128000</v>
      </c>
    </row>
    <row r="2" spans="2:19" ht="40.5" customHeight="1">
      <c r="B2">
        <v>1600</v>
      </c>
      <c r="C2" t="s">
        <v>146</v>
      </c>
      <c r="D2">
        <f>288/2</f>
        <v>144</v>
      </c>
      <c r="E2">
        <v>200</v>
      </c>
      <c r="F2">
        <v>80</v>
      </c>
      <c r="G2">
        <v>2</v>
      </c>
      <c r="H2">
        <f>E2*F2*G2</f>
        <v>32000</v>
      </c>
      <c r="I2" s="55" t="s">
        <v>151</v>
      </c>
      <c r="J2" s="59">
        <v>400</v>
      </c>
      <c r="K2" s="59">
        <v>2</v>
      </c>
      <c r="L2" s="59">
        <v>1</v>
      </c>
      <c r="M2" s="59">
        <v>1350</v>
      </c>
      <c r="N2" s="59">
        <v>1080000</v>
      </c>
      <c r="P2">
        <v>60</v>
      </c>
    </row>
    <row r="3" spans="2:19" ht="40.5" customHeight="1">
      <c r="B3" t="s">
        <v>145</v>
      </c>
      <c r="C3" t="s">
        <v>144</v>
      </c>
      <c r="D3">
        <f>400</f>
        <v>400</v>
      </c>
      <c r="E3">
        <v>400</v>
      </c>
      <c r="F3">
        <v>80</v>
      </c>
      <c r="G3">
        <v>2</v>
      </c>
      <c r="H3">
        <f>E3*F3*G3</f>
        <v>64000</v>
      </c>
      <c r="I3" s="55" t="s">
        <v>152</v>
      </c>
      <c r="J3" s="59">
        <v>400</v>
      </c>
      <c r="K3" s="59">
        <v>2</v>
      </c>
      <c r="L3" s="59">
        <v>1</v>
      </c>
      <c r="M3" s="59">
        <v>54</v>
      </c>
      <c r="N3" s="59">
        <v>43200</v>
      </c>
      <c r="P3">
        <v>50</v>
      </c>
    </row>
    <row r="4" spans="2:19" ht="40.5" customHeight="1">
      <c r="C4" t="s">
        <v>147</v>
      </c>
      <c r="D4">
        <v>200</v>
      </c>
      <c r="E4">
        <v>100</v>
      </c>
      <c r="F4">
        <v>80</v>
      </c>
      <c r="G4">
        <v>2</v>
      </c>
      <c r="H4">
        <f>E4*F4*G4</f>
        <v>16000</v>
      </c>
      <c r="I4" s="56" t="s">
        <v>153</v>
      </c>
      <c r="J4" s="59">
        <v>200</v>
      </c>
      <c r="K4" s="59">
        <v>2</v>
      </c>
      <c r="L4" s="59">
        <v>1</v>
      </c>
      <c r="M4" s="59">
        <v>1404</v>
      </c>
      <c r="N4" s="59">
        <v>561600</v>
      </c>
      <c r="P4">
        <v>105</v>
      </c>
    </row>
    <row r="5" spans="2:19" ht="40.5" customHeight="1">
      <c r="C5" t="s">
        <v>148</v>
      </c>
      <c r="D5">
        <v>100</v>
      </c>
      <c r="E5">
        <v>50</v>
      </c>
      <c r="F5">
        <v>80</v>
      </c>
      <c r="G5">
        <v>1</v>
      </c>
      <c r="H5">
        <f t="shared" ref="H5:H6" si="0">E5*F5*G5</f>
        <v>4000</v>
      </c>
      <c r="I5" s="57" t="s">
        <v>154</v>
      </c>
      <c r="J5" s="59">
        <v>600</v>
      </c>
      <c r="K5" s="59">
        <v>2</v>
      </c>
      <c r="L5" s="59">
        <v>6</v>
      </c>
      <c r="M5" s="59">
        <v>54</v>
      </c>
      <c r="N5" s="59">
        <v>388800</v>
      </c>
      <c r="P5">
        <v>80</v>
      </c>
    </row>
    <row r="6" spans="2:19" ht="40.5" customHeight="1">
      <c r="C6" t="s">
        <v>149</v>
      </c>
      <c r="D6">
        <v>400</v>
      </c>
      <c r="E6">
        <v>350</v>
      </c>
      <c r="F6">
        <v>80</v>
      </c>
      <c r="G6">
        <v>1</v>
      </c>
      <c r="H6">
        <f t="shared" si="0"/>
        <v>28000</v>
      </c>
      <c r="I6" s="58" t="s">
        <v>155</v>
      </c>
      <c r="J6" s="59">
        <v>100</v>
      </c>
      <c r="K6" s="59">
        <v>1</v>
      </c>
      <c r="L6" s="59">
        <v>1</v>
      </c>
      <c r="M6" s="59">
        <v>1350</v>
      </c>
      <c r="N6" s="59">
        <v>135000</v>
      </c>
      <c r="P6">
        <v>210</v>
      </c>
    </row>
    <row r="7" spans="2:19" ht="21.75" customHeight="1">
      <c r="C7" t="s">
        <v>150</v>
      </c>
      <c r="P7">
        <v>235</v>
      </c>
    </row>
    <row r="8" spans="2:19" ht="21.75" customHeight="1">
      <c r="D8">
        <f>SUM(D2:D7)</f>
        <v>1244</v>
      </c>
      <c r="E8">
        <f>SUM(E2:E7)</f>
        <v>1100</v>
      </c>
      <c r="H8">
        <f>SUM(H2:H7)</f>
        <v>144000</v>
      </c>
      <c r="L8">
        <v>13</v>
      </c>
      <c r="P8">
        <v>120</v>
      </c>
    </row>
    <row r="9" spans="2:19" ht="21.75" customHeight="1">
      <c r="E9">
        <v>400</v>
      </c>
      <c r="L9">
        <v>3</v>
      </c>
      <c r="P9">
        <v>50</v>
      </c>
    </row>
    <row r="10" spans="2:19" ht="21.75" customHeight="1">
      <c r="E10">
        <f>SUM(E8:E9)</f>
        <v>1500</v>
      </c>
      <c r="P10">
        <v>70</v>
      </c>
    </row>
    <row r="11" spans="2:19" ht="21.75" customHeight="1">
      <c r="P11">
        <v>150</v>
      </c>
    </row>
    <row r="12" spans="2:19" ht="21.75" customHeight="1">
      <c r="I12" t="s">
        <v>144</v>
      </c>
      <c r="J12">
        <v>700</v>
      </c>
      <c r="K12">
        <v>80</v>
      </c>
      <c r="L12">
        <f>J12*K12</f>
        <v>56000</v>
      </c>
      <c r="P12">
        <v>90</v>
      </c>
    </row>
    <row r="13" spans="2:19">
      <c r="I13" t="s">
        <v>149</v>
      </c>
      <c r="J13">
        <v>200</v>
      </c>
      <c r="K13">
        <v>80</v>
      </c>
      <c r="L13">
        <f t="shared" ref="L13:L15" si="1">J13*K13</f>
        <v>16000</v>
      </c>
      <c r="P13">
        <v>50</v>
      </c>
    </row>
    <row r="14" spans="2:19">
      <c r="I14" t="s">
        <v>147</v>
      </c>
      <c r="J14">
        <v>140</v>
      </c>
      <c r="K14">
        <v>80</v>
      </c>
      <c r="L14">
        <f t="shared" si="1"/>
        <v>11200</v>
      </c>
    </row>
    <row r="15" spans="2:19">
      <c r="I15" t="s">
        <v>162</v>
      </c>
      <c r="J15">
        <v>50</v>
      </c>
      <c r="K15">
        <v>80</v>
      </c>
      <c r="L15">
        <f t="shared" si="1"/>
        <v>4000</v>
      </c>
      <c r="P15">
        <f>SUM(P2:P14)</f>
        <v>1270</v>
      </c>
    </row>
    <row r="16" spans="2:19">
      <c r="I16" t="s">
        <v>146</v>
      </c>
      <c r="J16">
        <v>20000</v>
      </c>
      <c r="L16">
        <v>20000</v>
      </c>
    </row>
    <row r="17" spans="9:13">
      <c r="I17" t="s">
        <v>160</v>
      </c>
      <c r="L17">
        <v>6000</v>
      </c>
    </row>
    <row r="18" spans="9:13">
      <c r="I18" t="s">
        <v>161</v>
      </c>
      <c r="L18">
        <v>2000</v>
      </c>
    </row>
    <row r="19" spans="9:13">
      <c r="I19" t="s">
        <v>163</v>
      </c>
      <c r="L19">
        <v>12800</v>
      </c>
    </row>
    <row r="20" spans="9:13">
      <c r="K20">
        <v>128000</v>
      </c>
      <c r="L20">
        <f>SUM(L11:L19)</f>
        <v>128000</v>
      </c>
      <c r="M20">
        <f>K20-L20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NFM</vt:lpstr>
      <vt:lpstr>Sheet1</vt:lpstr>
      <vt:lpstr>NFM!Print_Area</vt:lpstr>
      <vt:lpstr>NFM!Print_Titles</vt:lpstr>
    </vt:vector>
  </TitlesOfParts>
  <Company>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user</cp:lastModifiedBy>
  <cp:lastPrinted>2015-08-18T07:13:46Z</cp:lastPrinted>
  <dcterms:created xsi:type="dcterms:W3CDTF">2015-02-01T12:40:11Z</dcterms:created>
  <dcterms:modified xsi:type="dcterms:W3CDTF">2015-08-21T14:49:39Z</dcterms:modified>
</cp:coreProperties>
</file>